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76461\Downloads\ky so\"/>
    </mc:Choice>
  </mc:AlternateContent>
  <xr:revisionPtr revIDLastSave="0" documentId="13_ncr:1_{F7FB38F8-FF11-4C85-8BD3-D28F6B549442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<sst xmlns="http://schemas.openxmlformats.org/spreadsheetml/2006/main" count="623" uniqueCount="272">
  <si>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</si>
  <si>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</si>
  <si>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</si>
  <si>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</si>
  <si>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</si>
  <si>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</si>
  <si>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</si>
  <si>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</si>
  <si>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</si>
  <si>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</si>
  <si>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</si>
  <si>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</si>
  <si>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</si>
  <si>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</si>
  <si>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</si>
  <si>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</si>
  <si>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</si>
  <si>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</si>
  <si>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</si>
  <si>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</si>
  <si>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</si>
  <si>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</si>
  <si>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</si>
  <si>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</si>
  <si>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</si>
  <si>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</si>
  <si>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</si>
  <si>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</si>
  <si>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</si>
  <si>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</si>
  <si>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</si>
  <si>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</si>
  <si>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</si>
  <si>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</si>
  <si>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</si>
  <si>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</si>
  <si>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</si>
  <si>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</si>
  <si>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</si>
  <si>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</si>
  <si>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</si>
  <si>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</si>
  <si>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</si>
  <si>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</si>
  <si>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</si>
  <si>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</si>
  <si>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</si>
  <si>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</si>
  <si>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</si>
  <si>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</si>
  <si>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</si>
  <si>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</si>
  <si>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</si>
  <si>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</si>
  <si>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</si>
  <si>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</si>
  <si>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</si>
  <si>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</si>
  <si>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</si>
  <si>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</si>
  <si>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</si>
  <si>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</si>
  <si>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</si>
  <si>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</si>
  <si>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</si>
  <si>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</si>
  <si>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</si>
  <si>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</si>
  <si>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</si>
  <si>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</si>
  <si>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</si>
  <si>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</si>
  <si>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</si>
  <si>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</si>
  <si>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</si>
  <si>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</si>
  <si>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</si>
  <si>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</si>
  <si>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</si>
  <si>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</si>
  <si>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</si>
  <si>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</si>
  <si>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</si>
  <si>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</si>
  <si>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</si>
  <si>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</si>
  <si>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</si>
  <si>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</si>
  <si>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</si>
  <si>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</si>
  <si>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</si>
  <si>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</si>
  <si>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</si>
  <si>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</si>
  <si>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</si>
  <si>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</si>
  <si>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</si>
  <si>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</si>
  <si>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</si>
  <si>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</si>
  <si>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</si>
  <si>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</si>
  <si>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</si>
  <si>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</si>
  <si>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</si>
  <si>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</si>
  <si>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</si>
  <si>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</si>
  <si>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</si>
  <si>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</si>
  <si>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</si>
  <si>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</si>
  <si>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</si>
  <si>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</si>
  <si>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</si>
  <si>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</si>
  <si>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</si>
  <si>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</si>
  <si>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</si>
  <si>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</si>
  <si>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</si>
  <si>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</si>
  <si>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</si>
  <si>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</si>
  <si>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</si>
  <si>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</si>
  <si>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</si>
  <si>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</si>
  <si>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</si>
  <si>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</si>
  <si>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</si>
  <si>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</si>
  <si>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</si>
  <si>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</si>
  <si>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</si>
  <si>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</si>
  <si>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</si>
  <si>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</si>
  <si>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</si>
  <si>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</si>
  <si>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</si>
  <si>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</si>
  <si>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</si>
  <si>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</si>
  <si>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</si>
  <si>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</si>
  <si>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</si>
  <si>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</si>
  <si>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</si>
  <si>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</si>
  <si>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</si>
  <si>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</si>
  <si>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</si>
  <si>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</si>
  <si>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</si>
  <si>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</si>
  <si>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</si>
  <si>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</si>
  <si>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</si>
  <si>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</si>
  <si>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</si>
  <si>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</si>
  <si>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</si>
  <si>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</si>
  <si>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</si>
  <si>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</si>
  <si>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</si>
  <si>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</si>
  <si>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</si>
  <si>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</si>
  <si>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</si>
  <si>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</si>
  <si>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</si>
  <si>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</si>
  <si>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</si>
  <si>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</si>
  <si>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</si>
  <si>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</si>
  <si>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</si>
  <si>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</si>
  <si>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</si>
  <si>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</si>
  <si>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</si>
  <si>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</si>
  <si>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</si>
  <si>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</si>
  <si>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</si>
  <si>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</si>
  <si>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</si>
  <si>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</si>
  <si>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</si>
  <si>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</si>
  <si>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</si>
  <si>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</si>
  <si>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</si>
  <si>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</si>
  <si>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</si>
  <si>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</si>
  <si>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</si>
  <si>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</si>
  <si>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</si>
  <si>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</si>
  <si>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</si>
  <si>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</si>
  <si>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</si>
  <si>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</si>
  <si>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</si>
  <si>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</si>
  <si>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</si>
  <si>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</si>
  <si>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</si>
  <si>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</si>
  <si>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</si>
  <si>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</si>
  <si>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</si>
  <si>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</si>
  <si>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</si>
  <si>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</si>
  <si>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</si>
  <si>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</si>
  <si>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</si>
  <si>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</si>
  <si>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</si>
  <si>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</si>
  <si>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</si>
  <si>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</si>
  <si>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</si>
  <si>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</si>
  <si>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</si>
  <si>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</si>
  <si>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</si>
  <si>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</si>
  <si>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</si>
  <si>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</si>
  <si>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</si>
  <si>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</si>
  <si>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</si>
  <si>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</si>
  <si>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</si>
  <si>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</si>
  <si>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</si>
  <si>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</si>
  <si>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</si>
  <si>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</si>
  <si>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</si>
  <si>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</si>
  <si>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</si>
  <si>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</si>
  <si>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</si>
  <si>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</si>
  <si>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</si>
  <si>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</si>
  <si>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</si>
  <si>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</si>
  <si>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</si>
  <si>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</si>
  <si>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</si>
  <si>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</si>
  <si>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</si>
  <si>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</si>
  <si>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</si>
  <si>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</si>
  <si>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</si>
  <si>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</si>
  <si>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</si>
  <si>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</si>
  <si>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</si>
  <si>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</si>
  <si>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Eastspring Investments</t>
  </si>
  <si>
    <t>Quỹ đầu tư năng động Eastspring Investments Việt Nam (ENF)</t>
  </si>
  <si>
    <t>2024</t>
  </si>
  <si>
    <t>Ngày 14 tháng 01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</si>
</sst>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7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3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12" fillId="0" borderId="0" xfId="0" applyFont="1" applyAlignment="1">
      <alignment horizontal="center" vertical="justify"/>
    </xf>
    <xf numFmtId="164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4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0" borderId="3" xfId="2" applyNumberFormat="1" applyFont="1" applyBorder="1" applyAlignment="1" applyProtection="1">
      <alignment horizontal="right" vertical="center" wrapText="1"/>
      <protection locked="0"/>
    </xf>
    <xf numFmtId="165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5" fontId="9" fillId="4" borderId="3" xfId="2" applyNumberFormat="1" applyFont="1" applyFill="1" applyBorder="1" applyAlignment="1" applyProtection="1">
      <alignment horizontal="right" vertical="center" wrapText="1"/>
      <protection locked="0"/>
    </xf>
    <xf numFmtId="164" fontId="14" fillId="0" borderId="3" xfId="0" applyNumberFormat="1" applyFont="1" applyBorder="1" applyAlignment="1" applyProtection="1">
      <alignment horizontal="right" vertical="center" wrapText="1"/>
      <protection locked="0"/>
    </xf>
    <xf numFmtId="41" fontId="15" fillId="4" borderId="2" xfId="2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justify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7" fillId="2" borderId="1" xfId="0" applyFont="1" applyFill="1" applyBorder="1" applyAlignment="1">
      <alignment horizontal="center" vertical="justify" wrapText="1"/>
    </xf>
    <xf numFmtId="0" fontId="7" fillId="2" borderId="1" xfId="0" applyFont="1" applyFill="1" applyBorder="1" applyAlignment="1">
      <alignment horizontal="center" vertical="justify"/>
    </xf>
  </cellXfs>
  <cellStyles count="3">
    <cellStyle name="Comma 2" xfId="1" xr:uid="{6B300D75-0F11-445C-A2B2-C981A9010F26}"/>
    <cellStyle name="Normal" xfId="0" builtinId="0"/>
    <cellStyle name="Normal 4" xfId="2" xr:uid="{A4EC2F4B-31AF-46A4-95AD-4B2F1C2F94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G22"/>
  <sheetViews>
    <sheetView topLeftCell="A25" workbookViewId="0">
      <selection activeCell="B2" sqref="B2"/>
    </sheetView>
  </sheetViews>
  <sheetFormatPr defaultRowHeight="12.5"/>
  <cols>
    <col min="1" max="1" width="25.453125" customWidth="1"/>
    <col min="2" max="2" width="7.453125" customWidth="1"/>
    <col min="3" max="3" width="48.7265625" customWidth="1"/>
    <col min="4" max="4" width="36" customWidth="1"/>
    <col min="5" max="5" width="15" customWidth="1"/>
  </cols>
  <sheetData>
    <row r="1" spans="1:7" ht="15" customHeight="1">
      <c r="A1" s="1" t="s">
        <v>0</v>
      </c>
      <c r="B1" s="9" t="s">
        <v>268</v>
      </c>
      <c r="C1" s="1" t="s">
        <v>1</v>
      </c>
      <c r="D1" s="1" t="s">
        <v>1</v>
      </c>
      <c r="E1" s="1" t="s">
        <v>1</v>
      </c>
    </row>
    <row r="2" spans="1:7" ht="15" customHeight="1">
      <c r="A2" s="1" t="s">
        <v>2</v>
      </c>
      <c r="B2" s="9" t="s">
        <v>269</v>
      </c>
      <c r="C2" s="1" t="s">
        <v>1</v>
      </c>
      <c r="D2" s="1" t="s">
        <v>1</v>
      </c>
      <c r="E2" s="1" t="s">
        <v>1</v>
      </c>
    </row>
    <row r="3" spans="1:7" ht="27" customHeight="1">
      <c r="A3" s="1" t="s">
        <v>1</v>
      </c>
      <c r="B3" s="9" t="s">
        <v>1</v>
      </c>
      <c r="C3" s="2" t="s">
        <v>3</v>
      </c>
      <c r="D3" s="1"/>
      <c r="E3" s="1" t="s">
        <v>1</v>
      </c>
    </row>
    <row r="4" spans="1:7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7" ht="15" customHeight="1">
      <c r="A5" s="1" t="s">
        <v>1</v>
      </c>
      <c r="B5" s="1" t="s">
        <v>1</v>
      </c>
      <c r="C5" s="3" t="s">
        <v>4</v>
      </c>
      <c r="D5" s="9" t="s">
        <v>270</v>
      </c>
      <c r="E5" s="1" t="s">
        <v>1</v>
      </c>
    </row>
    <row r="6" spans="1:7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7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7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7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7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7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7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7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7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7" ht="15" customHeight="1">
      <c r="A15" s="9" t="s">
        <v>1</v>
      </c>
      <c r="B15" s="9" t="s">
        <v>24</v>
      </c>
      <c r="C15" s="26" t="s">
        <v>25</v>
      </c>
      <c r="D15" s="26"/>
      <c r="E15" s="9" t="s">
        <v>1</v>
      </c>
      <c r="F15" s="10"/>
      <c r="G15" s="10"/>
    </row>
    <row r="16" spans="1:7" ht="15" customHeight="1">
      <c r="A16" s="9" t="s">
        <v>1</v>
      </c>
      <c r="B16" s="11" t="s">
        <v>1</v>
      </c>
      <c r="C16" s="26"/>
      <c r="D16" s="26"/>
      <c r="E16" s="9"/>
      <c r="F16" s="10"/>
      <c r="G16" s="10"/>
    </row>
    <row r="17" spans="1:7" ht="15" customHeight="1">
      <c r="A17" s="9" t="s">
        <v>1</v>
      </c>
      <c r="B17" s="9" t="s">
        <v>1</v>
      </c>
      <c r="C17" s="9" t="s">
        <v>1</v>
      </c>
      <c r="D17" s="9" t="s">
        <v>271</v>
      </c>
      <c r="E17" s="9" t="s">
        <v>1</v>
      </c>
      <c r="F17" s="10"/>
      <c r="G17" s="10"/>
    </row>
    <row r="18" spans="1:7" ht="15" customHeight="1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  <c r="F18" s="10"/>
      <c r="G18" s="10"/>
    </row>
    <row r="19" spans="1:7" ht="15" customHeight="1">
      <c r="A19" s="27"/>
      <c r="B19" s="27"/>
      <c r="C19" s="12" t="s">
        <v>26</v>
      </c>
      <c r="D19" s="27"/>
      <c r="E19" s="27"/>
      <c r="F19" s="10"/>
      <c r="G19" s="10"/>
    </row>
    <row r="20" spans="1:7" ht="15" customHeight="1">
      <c r="A20" s="27"/>
      <c r="B20" s="27"/>
      <c r="C20" s="12"/>
      <c r="D20" s="27"/>
      <c r="E20" s="27"/>
      <c r="F20" s="10"/>
      <c r="G20" s="10"/>
    </row>
    <row r="21" spans="1:7" ht="15" customHeight="1">
      <c r="A21" s="13"/>
      <c r="B21" s="13"/>
      <c r="C21" s="13" t="s">
        <v>28</v>
      </c>
      <c r="D21" s="13" t="s">
        <v>28</v>
      </c>
      <c r="E21" s="13" t="s">
        <v>27</v>
      </c>
      <c r="F21" s="10"/>
      <c r="G21" s="10"/>
    </row>
    <row r="22" spans="1:7" ht="15" customHeight="1">
      <c r="A22" s="12" t="s">
        <v>1</v>
      </c>
      <c r="B22" s="12" t="s">
        <v>1</v>
      </c>
      <c r="C22" s="12" t="s">
        <v>1</v>
      </c>
      <c r="D22" s="12" t="s">
        <v>1</v>
      </c>
      <c r="E22" s="12" t="s">
        <v>1</v>
      </c>
      <c r="F22" s="10"/>
      <c r="G22" s="10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23" workbookViewId="0">
      <selection sqref="A1:XFD1048576"/>
    </sheetView>
  </sheetViews>
  <sheetFormatPr defaultRowHeight="12.5"/>
  <cols>
    <col min="1" max="1" width="68.453125" style="24" customWidth="1"/>
    <col min="2" max="2" width="9.1796875" customWidth="1"/>
    <col min="3" max="3" width="10" customWidth="1"/>
    <col min="4" max="4" width="15.6328125" bestFit="1" customWidth="1"/>
    <col min="5" max="5" width="16.81640625" bestFit="1" customWidth="1"/>
    <col min="6" max="6" width="15.6328125" bestFit="1" customWidth="1"/>
    <col min="7" max="7" width="16.81640625" bestFit="1" customWidth="1"/>
    <col min="8" max="10" width="6.81640625" customWidth="1"/>
  </cols>
  <sheetData>
    <row r="1" spans="1:10" ht="15.5">
      <c r="A1" s="28" t="s">
        <v>29</v>
      </c>
      <c r="B1" s="29" t="s">
        <v>30</v>
      </c>
      <c r="C1" s="29" t="s">
        <v>31</v>
      </c>
      <c r="D1" s="29" t="s">
        <v>32</v>
      </c>
      <c r="E1" s="29"/>
      <c r="F1" s="29" t="s">
        <v>33</v>
      </c>
      <c r="G1" s="29"/>
      <c r="H1" s="1"/>
      <c r="I1" s="1"/>
      <c r="J1" s="1"/>
    </row>
    <row r="2" spans="1:10" ht="15.5">
      <c r="A2" s="28"/>
      <c r="B2" s="29"/>
      <c r="C2" s="29"/>
      <c r="D2" s="7" t="s">
        <v>34</v>
      </c>
      <c r="E2" s="7" t="s">
        <v>35</v>
      </c>
      <c r="F2" s="7" t="s">
        <v>34</v>
      </c>
      <c r="G2" s="7" t="s">
        <v>35</v>
      </c>
      <c r="H2" s="1"/>
      <c r="I2" s="1"/>
      <c r="J2" s="1"/>
    </row>
    <row r="3" spans="1:10" ht="15.5">
      <c r="A3" s="21" t="s">
        <v>36</v>
      </c>
      <c r="B3" s="6" t="s">
        <v>37</v>
      </c>
      <c r="C3" s="6" t="s">
        <v>1</v>
      </c>
      <c r="D3" s="14">
        <v>2213973921</v>
      </c>
      <c r="E3" s="14">
        <v>43976256562</v>
      </c>
      <c r="F3" s="14">
        <v>6700472620</v>
      </c>
      <c r="G3" s="14">
        <v>35070854631</v>
      </c>
      <c r="H3" s="1"/>
      <c r="I3" s="1"/>
      <c r="J3" s="1"/>
    </row>
    <row r="4" spans="1:10" ht="15.5">
      <c r="A4" s="22" t="s">
        <v>38</v>
      </c>
      <c r="B4" s="6" t="s">
        <v>39</v>
      </c>
      <c r="C4" s="6" t="s">
        <v>1</v>
      </c>
      <c r="D4" s="15">
        <v>407493000</v>
      </c>
      <c r="E4" s="15">
        <v>3832989000</v>
      </c>
      <c r="F4" s="15">
        <v>68950000</v>
      </c>
      <c r="G4" s="15">
        <v>2420679400</v>
      </c>
      <c r="H4" s="1"/>
      <c r="I4" s="1"/>
      <c r="J4" s="1"/>
    </row>
    <row r="5" spans="1:10" ht="15.5">
      <c r="A5" s="22" t="s">
        <v>40</v>
      </c>
      <c r="B5" s="6" t="s">
        <v>41</v>
      </c>
      <c r="C5" s="6" t="s">
        <v>1</v>
      </c>
      <c r="D5" s="15">
        <v>916558514</v>
      </c>
      <c r="E5" s="15">
        <v>2947518635</v>
      </c>
      <c r="F5" s="15">
        <v>1063204520</v>
      </c>
      <c r="G5" s="15">
        <v>5997412581</v>
      </c>
      <c r="H5" s="1"/>
      <c r="I5" s="1"/>
      <c r="J5" s="1"/>
    </row>
    <row r="6" spans="1:10" ht="15.5">
      <c r="A6" s="22" t="s">
        <v>42</v>
      </c>
      <c r="B6" s="6" t="s">
        <v>43</v>
      </c>
      <c r="C6" s="6" t="s">
        <v>1</v>
      </c>
      <c r="D6" s="15">
        <v>2567320969</v>
      </c>
      <c r="E6" s="15">
        <v>22877482912</v>
      </c>
      <c r="F6" s="15">
        <v>2233055250</v>
      </c>
      <c r="G6" s="15">
        <v>2168631087</v>
      </c>
      <c r="H6" s="1"/>
      <c r="I6" s="1"/>
      <c r="J6" s="1"/>
    </row>
    <row r="7" spans="1:10" ht="15.5">
      <c r="A7" s="22" t="s">
        <v>44</v>
      </c>
      <c r="B7" s="6" t="s">
        <v>45</v>
      </c>
      <c r="C7" s="6" t="s">
        <v>1</v>
      </c>
      <c r="D7" s="15">
        <v>-1677398562</v>
      </c>
      <c r="E7" s="15">
        <v>14318266015</v>
      </c>
      <c r="F7" s="15">
        <v>3335262850</v>
      </c>
      <c r="G7" s="15">
        <v>24484131563</v>
      </c>
      <c r="H7" s="1"/>
      <c r="I7" s="1"/>
      <c r="J7" s="1"/>
    </row>
    <row r="8" spans="1:10" ht="15.5">
      <c r="A8" s="22" t="s">
        <v>46</v>
      </c>
      <c r="B8" s="6" t="s">
        <v>47</v>
      </c>
      <c r="C8" s="6" t="s">
        <v>1</v>
      </c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.5">
      <c r="A9" s="22" t="s">
        <v>48</v>
      </c>
      <c r="B9" s="6" t="s">
        <v>49</v>
      </c>
      <c r="C9" s="6" t="s">
        <v>1</v>
      </c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.5">
      <c r="A10" s="22" t="s">
        <v>50</v>
      </c>
      <c r="B10" s="6" t="s">
        <v>51</v>
      </c>
      <c r="C10" s="6" t="s">
        <v>1</v>
      </c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31">
      <c r="A11" s="22" t="s">
        <v>52</v>
      </c>
      <c r="B11" s="6" t="s">
        <v>53</v>
      </c>
      <c r="C11" s="6" t="s">
        <v>1</v>
      </c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.5">
      <c r="A12" s="21" t="s">
        <v>54</v>
      </c>
      <c r="B12" s="6" t="s">
        <v>55</v>
      </c>
      <c r="C12" s="6" t="s">
        <v>1</v>
      </c>
      <c r="D12" s="14">
        <v>133528184</v>
      </c>
      <c r="E12" s="14">
        <v>501208779</v>
      </c>
      <c r="F12" s="14">
        <v>81135176</v>
      </c>
      <c r="G12" s="14">
        <v>416911821</v>
      </c>
      <c r="H12" s="1"/>
      <c r="I12" s="1"/>
      <c r="J12" s="1"/>
    </row>
    <row r="13" spans="1:10" ht="15.5">
      <c r="A13" s="22" t="s">
        <v>56</v>
      </c>
      <c r="B13" s="6" t="s">
        <v>57</v>
      </c>
      <c r="C13" s="6" t="s">
        <v>1</v>
      </c>
      <c r="D13" s="15">
        <v>133528184</v>
      </c>
      <c r="E13" s="15">
        <v>501208779</v>
      </c>
      <c r="F13" s="15">
        <v>81135176</v>
      </c>
      <c r="G13" s="15">
        <v>416911821</v>
      </c>
      <c r="H13" s="1"/>
      <c r="I13" s="1"/>
      <c r="J13" s="1"/>
    </row>
    <row r="14" spans="1:10" ht="15.5">
      <c r="A14" s="22" t="s">
        <v>58</v>
      </c>
      <c r="B14" s="6" t="s">
        <v>59</v>
      </c>
      <c r="C14" s="6" t="s">
        <v>1</v>
      </c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.5">
      <c r="A15" s="22" t="s">
        <v>60</v>
      </c>
      <c r="B15" s="6" t="s">
        <v>61</v>
      </c>
      <c r="C15" s="6" t="s">
        <v>1</v>
      </c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31">
      <c r="A16" s="22" t="s">
        <v>62</v>
      </c>
      <c r="B16" s="6" t="s">
        <v>63</v>
      </c>
      <c r="C16" s="6" t="s">
        <v>1</v>
      </c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.5">
      <c r="A17" s="22" t="s">
        <v>64</v>
      </c>
      <c r="B17" s="6" t="s">
        <v>65</v>
      </c>
      <c r="C17" s="6" t="s">
        <v>1</v>
      </c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.5">
      <c r="A18" s="21" t="s">
        <v>66</v>
      </c>
      <c r="B18" s="6" t="s">
        <v>67</v>
      </c>
      <c r="C18" s="6" t="s">
        <v>1</v>
      </c>
      <c r="D18" s="14">
        <v>1310746983</v>
      </c>
      <c r="E18" s="14">
        <v>5106091103</v>
      </c>
      <c r="F18" s="14">
        <v>1131227409</v>
      </c>
      <c r="G18" s="14">
        <v>4414058662</v>
      </c>
      <c r="H18" s="1"/>
      <c r="I18" s="1"/>
      <c r="J18" s="1"/>
    </row>
    <row r="19" spans="1:10" ht="15.5">
      <c r="A19" s="22" t="s">
        <v>68</v>
      </c>
      <c r="B19" s="6" t="s">
        <v>69</v>
      </c>
      <c r="C19" s="6" t="s">
        <v>1</v>
      </c>
      <c r="D19" s="15">
        <v>943855283</v>
      </c>
      <c r="E19" s="15">
        <v>3650051345</v>
      </c>
      <c r="F19" s="15">
        <v>784635274</v>
      </c>
      <c r="G19" s="15">
        <v>2998287408</v>
      </c>
      <c r="H19" s="1"/>
      <c r="I19" s="1"/>
      <c r="J19" s="1"/>
    </row>
    <row r="20" spans="1:10" ht="15.5">
      <c r="A20" s="22" t="s">
        <v>70</v>
      </c>
      <c r="B20" s="6" t="s">
        <v>71</v>
      </c>
      <c r="C20" s="6" t="s">
        <v>1</v>
      </c>
      <c r="D20" s="15">
        <v>49478301</v>
      </c>
      <c r="E20" s="15">
        <v>195794930</v>
      </c>
      <c r="F20" s="15">
        <v>58550399</v>
      </c>
      <c r="G20" s="15">
        <v>256752931</v>
      </c>
      <c r="H20" s="1"/>
      <c r="I20" s="1"/>
      <c r="J20" s="1"/>
    </row>
    <row r="21" spans="1:10" ht="15.5">
      <c r="A21" s="22" t="s">
        <v>72</v>
      </c>
      <c r="B21" s="6" t="s">
        <v>73</v>
      </c>
      <c r="C21" s="6" t="s">
        <v>1</v>
      </c>
      <c r="D21" s="15">
        <v>56925000</v>
      </c>
      <c r="E21" s="15">
        <v>227700000</v>
      </c>
      <c r="F21" s="15">
        <v>37887904</v>
      </c>
      <c r="G21" s="15">
        <v>136887902</v>
      </c>
      <c r="H21" s="1"/>
      <c r="I21" s="1"/>
      <c r="J21" s="1"/>
    </row>
    <row r="22" spans="1:10" ht="15.5">
      <c r="A22" s="22" t="s">
        <v>74</v>
      </c>
      <c r="B22" s="6" t="s">
        <v>75</v>
      </c>
      <c r="C22" s="6" t="s">
        <v>1</v>
      </c>
      <c r="D22" s="15">
        <v>75900000</v>
      </c>
      <c r="E22" s="15">
        <v>303600000</v>
      </c>
      <c r="F22" s="15">
        <v>67383866</v>
      </c>
      <c r="G22" s="15">
        <v>265383853</v>
      </c>
      <c r="H22" s="1"/>
      <c r="I22" s="1"/>
      <c r="J22" s="1"/>
    </row>
    <row r="23" spans="1:10" ht="15.5">
      <c r="A23" s="22" t="s">
        <v>76</v>
      </c>
      <c r="B23" s="6" t="s">
        <v>77</v>
      </c>
      <c r="C23" s="6" t="s">
        <v>1</v>
      </c>
      <c r="D23" s="15">
        <v>33000000</v>
      </c>
      <c r="E23" s="15">
        <v>132000000</v>
      </c>
      <c r="F23" s="15">
        <v>54408161</v>
      </c>
      <c r="G23" s="15">
        <v>253481354</v>
      </c>
      <c r="H23" s="1"/>
      <c r="I23" s="1"/>
      <c r="J23" s="1"/>
    </row>
    <row r="24" spans="1:10" ht="15.5">
      <c r="A24" s="22" t="s">
        <v>78</v>
      </c>
      <c r="B24" s="6" t="s">
        <v>79</v>
      </c>
      <c r="C24" s="6" t="s">
        <v>1</v>
      </c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.5">
      <c r="A25" s="22" t="s">
        <v>80</v>
      </c>
      <c r="B25" s="6" t="s">
        <v>81</v>
      </c>
      <c r="C25" s="6" t="s">
        <v>1</v>
      </c>
      <c r="D25" s="15">
        <v>0</v>
      </c>
      <c r="E25" s="15">
        <v>-2577236</v>
      </c>
      <c r="F25" s="15">
        <v>2254984</v>
      </c>
      <c r="G25" s="15">
        <v>1750037</v>
      </c>
      <c r="H25" s="1"/>
      <c r="I25" s="1"/>
      <c r="J25" s="1"/>
    </row>
    <row r="26" spans="1:10" ht="15.5">
      <c r="A26" s="22" t="s">
        <v>82</v>
      </c>
      <c r="B26" s="6" t="s">
        <v>83</v>
      </c>
      <c r="C26" s="6" t="s">
        <v>1</v>
      </c>
      <c r="D26" s="15">
        <v>51565574</v>
      </c>
      <c r="E26" s="15">
        <v>218540064</v>
      </c>
      <c r="F26" s="15">
        <v>44361625</v>
      </c>
      <c r="G26" s="15">
        <v>174906361</v>
      </c>
      <c r="H26" s="1"/>
      <c r="I26" s="1"/>
      <c r="J26" s="1"/>
    </row>
    <row r="27" spans="1:10" ht="15.5">
      <c r="A27" s="22" t="s">
        <v>84</v>
      </c>
      <c r="B27" s="6" t="s">
        <v>85</v>
      </c>
      <c r="C27" s="6" t="s">
        <v>1</v>
      </c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.5">
      <c r="A28" s="22" t="s">
        <v>86</v>
      </c>
      <c r="B28" s="6" t="s">
        <v>87</v>
      </c>
      <c r="C28" s="6" t="s">
        <v>1</v>
      </c>
      <c r="D28" s="15">
        <v>100022825</v>
      </c>
      <c r="E28" s="15">
        <v>380982000</v>
      </c>
      <c r="F28" s="15">
        <v>81745196</v>
      </c>
      <c r="G28" s="15">
        <v>326608816</v>
      </c>
      <c r="H28" s="1"/>
      <c r="I28" s="1"/>
      <c r="J28" s="1"/>
    </row>
    <row r="29" spans="1:10" ht="15.5">
      <c r="A29" s="21" t="s">
        <v>88</v>
      </c>
      <c r="B29" s="6" t="s">
        <v>89</v>
      </c>
      <c r="C29" s="6" t="s">
        <v>1</v>
      </c>
      <c r="D29" s="14">
        <v>769698754</v>
      </c>
      <c r="E29" s="14">
        <v>38368956680</v>
      </c>
      <c r="F29" s="14">
        <v>5488110035</v>
      </c>
      <c r="G29" s="14">
        <v>30239884148</v>
      </c>
      <c r="H29" s="1"/>
      <c r="I29" s="1"/>
      <c r="J29" s="1"/>
    </row>
    <row r="30" spans="1:10" ht="15.5">
      <c r="A30" s="21" t="s">
        <v>90</v>
      </c>
      <c r="B30" s="6" t="s">
        <v>91</v>
      </c>
      <c r="C30" s="6" t="s">
        <v>1</v>
      </c>
      <c r="D30" s="14">
        <v>0</v>
      </c>
      <c r="E30" s="14">
        <v>0</v>
      </c>
      <c r="F30" s="14">
        <v>0</v>
      </c>
      <c r="G30" s="14">
        <v>0</v>
      </c>
      <c r="H30" s="1"/>
      <c r="I30" s="1"/>
      <c r="J30" s="1"/>
    </row>
    <row r="31" spans="1:10" ht="15.5">
      <c r="A31" s="22" t="s">
        <v>92</v>
      </c>
      <c r="B31" s="6" t="s">
        <v>93</v>
      </c>
      <c r="C31" s="6" t="s">
        <v>1</v>
      </c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.5">
      <c r="A32" s="22" t="s">
        <v>94</v>
      </c>
      <c r="B32" s="6" t="s">
        <v>95</v>
      </c>
      <c r="C32" s="6" t="s">
        <v>1</v>
      </c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.5">
      <c r="A33" s="21" t="s">
        <v>96</v>
      </c>
      <c r="B33" s="6" t="s">
        <v>97</v>
      </c>
      <c r="C33" s="6" t="s">
        <v>1</v>
      </c>
      <c r="D33" s="14">
        <v>769698754</v>
      </c>
      <c r="E33" s="14">
        <v>38368956680</v>
      </c>
      <c r="F33" s="14">
        <v>5488110035</v>
      </c>
      <c r="G33" s="14">
        <v>30239884148</v>
      </c>
      <c r="H33" s="1"/>
      <c r="I33" s="1"/>
      <c r="J33" s="1"/>
    </row>
    <row r="34" spans="1:10" ht="15.5">
      <c r="A34" s="22" t="s">
        <v>98</v>
      </c>
      <c r="B34" s="6" t="s">
        <v>99</v>
      </c>
      <c r="C34" s="6" t="s">
        <v>1</v>
      </c>
      <c r="D34" s="15">
        <v>2447097316</v>
      </c>
      <c r="E34" s="15">
        <v>24050690665</v>
      </c>
      <c r="F34" s="15">
        <v>2152847185</v>
      </c>
      <c r="G34" s="15">
        <v>5755752585</v>
      </c>
      <c r="H34" s="1"/>
      <c r="I34" s="1"/>
      <c r="J34" s="1"/>
    </row>
    <row r="35" spans="1:10" ht="15.5">
      <c r="A35" s="22" t="s">
        <v>100</v>
      </c>
      <c r="B35" s="6" t="s">
        <v>101</v>
      </c>
      <c r="C35" s="6" t="s">
        <v>1</v>
      </c>
      <c r="D35" s="15">
        <v>-1677398562</v>
      </c>
      <c r="E35" s="15">
        <v>14318266015</v>
      </c>
      <c r="F35" s="15">
        <v>3335262850</v>
      </c>
      <c r="G35" s="15">
        <v>24484131563</v>
      </c>
      <c r="H35" s="1"/>
      <c r="I35" s="1"/>
      <c r="J35" s="1"/>
    </row>
    <row r="36" spans="1:10" ht="15.5">
      <c r="A36" s="21" t="s">
        <v>102</v>
      </c>
      <c r="B36" s="6" t="s">
        <v>103</v>
      </c>
      <c r="C36" s="6" t="s">
        <v>1</v>
      </c>
      <c r="D36" s="14">
        <v>0</v>
      </c>
      <c r="E36" s="14">
        <v>0</v>
      </c>
      <c r="F36" s="14">
        <v>0</v>
      </c>
      <c r="G36" s="14">
        <v>0</v>
      </c>
      <c r="H36" s="1"/>
      <c r="I36" s="1"/>
      <c r="J36" s="1"/>
    </row>
    <row r="37" spans="1:10" ht="15.5">
      <c r="A37" s="21" t="s">
        <v>104</v>
      </c>
      <c r="B37" s="6" t="s">
        <v>105</v>
      </c>
      <c r="C37" s="6" t="s">
        <v>1</v>
      </c>
      <c r="D37" s="14">
        <v>769698754</v>
      </c>
      <c r="E37" s="14">
        <v>38368956680</v>
      </c>
      <c r="F37" s="14">
        <v>5488110035</v>
      </c>
      <c r="G37" s="14">
        <v>30239884148</v>
      </c>
      <c r="H37" s="1"/>
      <c r="I37" s="1"/>
      <c r="J37" s="1"/>
    </row>
    <row r="38" spans="1:10" ht="15.5">
      <c r="A38" s="23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A37" workbookViewId="0">
      <selection sqref="A1:XFD1048576"/>
    </sheetView>
  </sheetViews>
  <sheetFormatPr defaultRowHeight="12.5"/>
  <cols>
    <col min="1" max="1" width="66.453125" style="24" customWidth="1"/>
    <col min="2" max="2" width="6.81640625" customWidth="1"/>
    <col min="3" max="3" width="21" customWidth="1"/>
    <col min="4" max="4" width="18.453125" customWidth="1"/>
    <col min="5" max="5" width="18.7265625" customWidth="1"/>
  </cols>
  <sheetData>
    <row r="1" spans="1:5" ht="15">
      <c r="A1" s="25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.5">
      <c r="A2" s="21" t="s">
        <v>106</v>
      </c>
      <c r="B2" s="6" t="s">
        <v>107</v>
      </c>
      <c r="C2" s="6" t="s">
        <v>1</v>
      </c>
      <c r="D2" s="14"/>
      <c r="E2" s="14"/>
    </row>
    <row r="3" spans="1:5" ht="15.5">
      <c r="A3" s="22" t="s">
        <v>108</v>
      </c>
      <c r="B3" s="6" t="s">
        <v>109</v>
      </c>
      <c r="C3" s="6" t="s">
        <v>1</v>
      </c>
      <c r="D3" s="16">
        <v>30177034748</v>
      </c>
      <c r="E3" s="16">
        <v>29625777191</v>
      </c>
    </row>
    <row r="4" spans="1:5" ht="15.5">
      <c r="A4" s="22" t="s">
        <v>110</v>
      </c>
      <c r="B4" s="6" t="s">
        <v>111</v>
      </c>
      <c r="C4" s="6" t="s">
        <v>1</v>
      </c>
      <c r="D4" s="16">
        <v>13195006235</v>
      </c>
      <c r="E4" s="16">
        <v>12817266489</v>
      </c>
    </row>
    <row r="5" spans="1:5" ht="15.5">
      <c r="A5" s="22" t="s">
        <v>112</v>
      </c>
      <c r="B5" s="6" t="s">
        <v>113</v>
      </c>
      <c r="C5" s="6" t="s">
        <v>1</v>
      </c>
      <c r="D5" s="16">
        <v>16982028513</v>
      </c>
      <c r="E5" s="16">
        <v>16808510702</v>
      </c>
    </row>
    <row r="6" spans="1:5" ht="15.5">
      <c r="A6" s="22" t="s">
        <v>114</v>
      </c>
      <c r="B6" s="6" t="s">
        <v>115</v>
      </c>
      <c r="C6" s="6" t="s">
        <v>1</v>
      </c>
      <c r="D6" s="16">
        <v>225368705321</v>
      </c>
      <c r="E6" s="16">
        <v>223670198045</v>
      </c>
    </row>
    <row r="7" spans="1:5" ht="15.5">
      <c r="A7" s="22" t="s">
        <v>116</v>
      </c>
      <c r="B7" s="6" t="s">
        <v>117</v>
      </c>
      <c r="C7" s="6" t="s">
        <v>1</v>
      </c>
      <c r="D7" s="16">
        <v>225368705321</v>
      </c>
      <c r="E7" s="16">
        <v>223670198045</v>
      </c>
    </row>
    <row r="8" spans="1:5" ht="15.5">
      <c r="A8" s="22" t="s">
        <v>118</v>
      </c>
      <c r="B8" s="6" t="s">
        <v>119</v>
      </c>
      <c r="C8" s="6" t="s">
        <v>1</v>
      </c>
      <c r="D8" s="16">
        <v>0</v>
      </c>
      <c r="E8" s="16">
        <v>0</v>
      </c>
    </row>
    <row r="9" spans="1:5" ht="15.5">
      <c r="A9" s="22" t="s">
        <v>120</v>
      </c>
      <c r="B9" s="6" t="s">
        <v>121</v>
      </c>
      <c r="C9" s="6" t="s">
        <v>1</v>
      </c>
      <c r="D9" s="16">
        <v>695721923</v>
      </c>
      <c r="E9" s="16">
        <v>1055081530</v>
      </c>
    </row>
    <row r="10" spans="1:5" ht="15.5">
      <c r="A10" s="22" t="s">
        <v>122</v>
      </c>
      <c r="B10" s="6" t="s">
        <v>123</v>
      </c>
      <c r="C10" s="6" t="s">
        <v>1</v>
      </c>
      <c r="D10" s="16">
        <v>0</v>
      </c>
      <c r="E10" s="16">
        <v>0</v>
      </c>
    </row>
    <row r="11" spans="1:5" ht="15.5">
      <c r="A11" s="22" t="s">
        <v>124</v>
      </c>
      <c r="B11" s="6" t="s">
        <v>125</v>
      </c>
      <c r="C11" s="6" t="s">
        <v>1</v>
      </c>
      <c r="D11" s="16">
        <v>0</v>
      </c>
      <c r="E11" s="16">
        <v>0</v>
      </c>
    </row>
    <row r="12" spans="1:5" ht="15.5">
      <c r="A12" s="22" t="s">
        <v>126</v>
      </c>
      <c r="B12" s="6" t="s">
        <v>127</v>
      </c>
      <c r="C12" s="6"/>
      <c r="D12" s="16">
        <v>695721923</v>
      </c>
      <c r="E12" s="16">
        <v>1055081530</v>
      </c>
    </row>
    <row r="13" spans="1:5" ht="15.5">
      <c r="A13" s="22" t="s">
        <v>128</v>
      </c>
      <c r="B13" s="6" t="s">
        <v>129</v>
      </c>
      <c r="C13" s="6" t="s">
        <v>1</v>
      </c>
      <c r="D13" s="16">
        <v>0</v>
      </c>
      <c r="E13" s="16">
        <v>0</v>
      </c>
    </row>
    <row r="14" spans="1:5" ht="31">
      <c r="A14" s="22" t="s">
        <v>130</v>
      </c>
      <c r="B14" s="6" t="s">
        <v>131</v>
      </c>
      <c r="C14" s="6" t="s">
        <v>1</v>
      </c>
      <c r="D14" s="16">
        <v>0</v>
      </c>
      <c r="E14" s="16">
        <v>0</v>
      </c>
    </row>
    <row r="15" spans="1:5" ht="15.5">
      <c r="A15" s="22" t="s">
        <v>132</v>
      </c>
      <c r="B15" s="6" t="s">
        <v>133</v>
      </c>
      <c r="C15" s="6" t="s">
        <v>1</v>
      </c>
      <c r="D15" s="16">
        <v>695721923</v>
      </c>
      <c r="E15" s="16">
        <v>1055081530</v>
      </c>
    </row>
    <row r="16" spans="1:5" ht="15.5">
      <c r="A16" s="22" t="s">
        <v>134</v>
      </c>
      <c r="B16" s="6" t="s">
        <v>135</v>
      </c>
      <c r="C16" s="6" t="s">
        <v>1</v>
      </c>
      <c r="D16" s="16">
        <v>0</v>
      </c>
      <c r="E16" s="16">
        <v>0</v>
      </c>
    </row>
    <row r="17" spans="1:5" ht="15.5">
      <c r="A17" s="22" t="s">
        <v>136</v>
      </c>
      <c r="B17" s="6" t="s">
        <v>137</v>
      </c>
      <c r="C17" s="6" t="s">
        <v>1</v>
      </c>
      <c r="D17" s="16">
        <v>0</v>
      </c>
      <c r="E17" s="16">
        <v>0</v>
      </c>
    </row>
    <row r="18" spans="1:5" ht="15.5">
      <c r="A18" s="21" t="s">
        <v>138</v>
      </c>
      <c r="B18" s="6" t="s">
        <v>139</v>
      </c>
      <c r="C18" s="6" t="s">
        <v>1</v>
      </c>
      <c r="D18" s="14">
        <v>256241461992</v>
      </c>
      <c r="E18" s="14">
        <v>254351056766</v>
      </c>
    </row>
    <row r="19" spans="1:5" ht="15.5">
      <c r="A19" s="21" t="s">
        <v>140</v>
      </c>
      <c r="B19" s="6" t="s">
        <v>141</v>
      </c>
      <c r="C19" s="6" t="s">
        <v>1</v>
      </c>
      <c r="D19" s="14"/>
      <c r="E19" s="14"/>
    </row>
    <row r="20" spans="1:5" ht="15.5">
      <c r="A20" s="22" t="s">
        <v>142</v>
      </c>
      <c r="B20" s="6" t="s">
        <v>143</v>
      </c>
      <c r="C20" s="6" t="s">
        <v>1</v>
      </c>
      <c r="D20" s="16">
        <v>0</v>
      </c>
      <c r="E20" s="16">
        <v>0</v>
      </c>
    </row>
    <row r="21" spans="1:5" ht="15.5">
      <c r="A21" s="22" t="s">
        <v>144</v>
      </c>
      <c r="B21" s="6" t="s">
        <v>145</v>
      </c>
      <c r="C21" s="6" t="s">
        <v>1</v>
      </c>
      <c r="D21" s="16">
        <v>0</v>
      </c>
      <c r="E21" s="16">
        <v>0</v>
      </c>
    </row>
    <row r="22" spans="1:5" ht="15.5">
      <c r="A22" s="22" t="s">
        <v>146</v>
      </c>
      <c r="B22" s="6" t="s">
        <v>147</v>
      </c>
      <c r="C22" s="6" t="s">
        <v>1</v>
      </c>
      <c r="D22" s="16">
        <v>238054</v>
      </c>
      <c r="E22" s="16">
        <v>492300</v>
      </c>
    </row>
    <row r="23" spans="1:5" ht="15.5">
      <c r="A23" s="22" t="s">
        <v>148</v>
      </c>
      <c r="B23" s="6" t="s">
        <v>149</v>
      </c>
      <c r="C23" s="6" t="s">
        <v>1</v>
      </c>
      <c r="D23" s="16">
        <v>172171</v>
      </c>
      <c r="E23" s="16">
        <v>26284</v>
      </c>
    </row>
    <row r="24" spans="1:5" ht="15.5">
      <c r="A24" s="22" t="s">
        <v>150</v>
      </c>
      <c r="B24" s="6" t="s">
        <v>151</v>
      </c>
      <c r="C24" s="6" t="s">
        <v>1</v>
      </c>
      <c r="D24" s="16">
        <v>0</v>
      </c>
      <c r="E24" s="16">
        <v>0</v>
      </c>
    </row>
    <row r="25" spans="1:5" ht="15.5">
      <c r="A25" s="22" t="s">
        <v>152</v>
      </c>
      <c r="B25" s="6" t="s">
        <v>153</v>
      </c>
      <c r="C25" s="6" t="s">
        <v>1</v>
      </c>
      <c r="D25" s="16">
        <v>174600000</v>
      </c>
      <c r="E25" s="16">
        <v>123034426</v>
      </c>
    </row>
    <row r="26" spans="1:5" ht="15.5">
      <c r="A26" s="22" t="s">
        <v>154</v>
      </c>
      <c r="B26" s="6" t="s">
        <v>155</v>
      </c>
      <c r="C26" s="6" t="s">
        <v>1</v>
      </c>
      <c r="D26" s="16">
        <v>104500000</v>
      </c>
      <c r="E26" s="16">
        <v>17900000</v>
      </c>
    </row>
    <row r="27" spans="1:5" ht="15.5">
      <c r="A27" s="22" t="s">
        <v>156</v>
      </c>
      <c r="B27" s="6" t="s">
        <v>157</v>
      </c>
      <c r="C27" s="6" t="s">
        <v>1</v>
      </c>
      <c r="D27" s="16">
        <v>119717222</v>
      </c>
      <c r="E27" s="16">
        <v>132760042</v>
      </c>
    </row>
    <row r="28" spans="1:5" ht="15.5">
      <c r="A28" s="22" t="s">
        <v>158</v>
      </c>
      <c r="B28" s="6" t="s">
        <v>159</v>
      </c>
      <c r="C28" s="6" t="s">
        <v>1</v>
      </c>
      <c r="D28" s="16">
        <v>395565693</v>
      </c>
      <c r="E28" s="16">
        <v>376900315</v>
      </c>
    </row>
    <row r="29" spans="1:5" ht="15.5">
      <c r="A29" s="22" t="s">
        <v>160</v>
      </c>
      <c r="B29" s="6" t="s">
        <v>161</v>
      </c>
      <c r="C29" s="6" t="s">
        <v>1</v>
      </c>
      <c r="D29" s="16">
        <v>76000000</v>
      </c>
      <c r="E29" s="16">
        <v>56896175</v>
      </c>
    </row>
    <row r="30" spans="1:5" ht="15.5">
      <c r="A30" s="21" t="s">
        <v>162</v>
      </c>
      <c r="B30" s="6" t="s">
        <v>163</v>
      </c>
      <c r="C30" s="6" t="s">
        <v>1</v>
      </c>
      <c r="D30" s="14">
        <v>870793140</v>
      </c>
      <c r="E30" s="14">
        <v>708009542</v>
      </c>
    </row>
    <row r="31" spans="1:5" ht="30.5">
      <c r="A31" s="21" t="s">
        <v>164</v>
      </c>
      <c r="B31" s="6" t="s">
        <v>165</v>
      </c>
      <c r="C31" s="6" t="s">
        <v>1</v>
      </c>
      <c r="D31" s="14">
        <v>255370668852</v>
      </c>
      <c r="E31" s="14">
        <v>253643047224</v>
      </c>
    </row>
    <row r="32" spans="1:5" ht="15.5">
      <c r="A32" s="22" t="s">
        <v>166</v>
      </c>
      <c r="B32" s="6" t="s">
        <v>167</v>
      </c>
      <c r="C32" s="6" t="s">
        <v>1</v>
      </c>
      <c r="D32" s="16">
        <v>68665081600</v>
      </c>
      <c r="E32" s="16">
        <v>68399686800</v>
      </c>
    </row>
    <row r="33" spans="1:5" ht="15.5">
      <c r="A33" s="22" t="s">
        <v>168</v>
      </c>
      <c r="B33" s="6" t="s">
        <v>169</v>
      </c>
      <c r="C33" s="6" t="s">
        <v>1</v>
      </c>
      <c r="D33" s="16">
        <v>109755220800</v>
      </c>
      <c r="E33" s="16">
        <v>109036691500</v>
      </c>
    </row>
    <row r="34" spans="1:5" ht="15.5">
      <c r="A34" s="22" t="s">
        <v>170</v>
      </c>
      <c r="B34" s="6" t="s">
        <v>171</v>
      </c>
      <c r="C34" s="6" t="s">
        <v>1</v>
      </c>
      <c r="D34" s="16">
        <v>-41090139200</v>
      </c>
      <c r="E34" s="16">
        <v>-40637004700</v>
      </c>
    </row>
    <row r="35" spans="1:5" ht="15.5">
      <c r="A35" s="22" t="s">
        <v>172</v>
      </c>
      <c r="B35" s="6" t="s">
        <v>173</v>
      </c>
      <c r="C35" s="6" t="s">
        <v>1</v>
      </c>
      <c r="D35" s="16">
        <v>3128599616</v>
      </c>
      <c r="E35" s="16">
        <v>2436071542</v>
      </c>
    </row>
    <row r="36" spans="1:5" ht="15.5">
      <c r="A36" s="22" t="s">
        <v>174</v>
      </c>
      <c r="B36" s="6" t="s">
        <v>175</v>
      </c>
      <c r="C36" s="6" t="s">
        <v>1</v>
      </c>
      <c r="D36" s="16">
        <v>183576987636</v>
      </c>
      <c r="E36" s="16">
        <v>182807288882</v>
      </c>
    </row>
    <row r="37" spans="1:5" ht="30.5">
      <c r="A37" s="21" t="s">
        <v>176</v>
      </c>
      <c r="B37" s="6" t="s">
        <v>177</v>
      </c>
      <c r="C37" s="6" t="s">
        <v>1</v>
      </c>
      <c r="D37" s="17">
        <v>37191</v>
      </c>
      <c r="E37" s="17">
        <v>37082</v>
      </c>
    </row>
    <row r="38" spans="1:5" ht="15.5">
      <c r="A38" s="21" t="s">
        <v>178</v>
      </c>
      <c r="B38" s="6" t="s">
        <v>179</v>
      </c>
      <c r="C38" s="6" t="s">
        <v>1</v>
      </c>
      <c r="D38" s="14">
        <v>0</v>
      </c>
      <c r="E38" s="14">
        <v>0</v>
      </c>
    </row>
    <row r="39" spans="1:5" ht="15.5">
      <c r="A39" s="22" t="s">
        <v>180</v>
      </c>
      <c r="B39" s="6" t="s">
        <v>181</v>
      </c>
      <c r="C39" s="6" t="s">
        <v>1</v>
      </c>
      <c r="D39" s="16">
        <v>0</v>
      </c>
      <c r="E39" s="16">
        <v>0</v>
      </c>
    </row>
    <row r="40" spans="1:5" ht="31">
      <c r="A40" s="22" t="s">
        <v>182</v>
      </c>
      <c r="B40" s="6" t="s">
        <v>183</v>
      </c>
      <c r="C40" s="6" t="s">
        <v>1</v>
      </c>
      <c r="D40" s="16">
        <v>0</v>
      </c>
      <c r="E40" s="16">
        <v>0</v>
      </c>
    </row>
    <row r="41" spans="1:5" ht="15.5">
      <c r="A41" s="21" t="s">
        <v>184</v>
      </c>
      <c r="B41" s="6" t="s">
        <v>185</v>
      </c>
      <c r="C41" s="6" t="s">
        <v>1</v>
      </c>
      <c r="D41" s="14"/>
      <c r="E41" s="14"/>
    </row>
    <row r="42" spans="1:5" ht="15.5">
      <c r="A42" s="22" t="s">
        <v>186</v>
      </c>
      <c r="B42" s="6" t="s">
        <v>187</v>
      </c>
      <c r="C42" s="6" t="s">
        <v>1</v>
      </c>
      <c r="D42" s="16">
        <v>0</v>
      </c>
      <c r="E42" s="16">
        <v>0</v>
      </c>
    </row>
    <row r="43" spans="1:5" ht="15.5">
      <c r="A43" s="22" t="s">
        <v>188</v>
      </c>
      <c r="B43" s="6" t="s">
        <v>189</v>
      </c>
      <c r="C43" s="6" t="s">
        <v>1</v>
      </c>
      <c r="D43" s="16">
        <v>0</v>
      </c>
      <c r="E43" s="16">
        <v>0</v>
      </c>
    </row>
    <row r="44" spans="1:5" ht="15.5">
      <c r="A44" s="22" t="s">
        <v>190</v>
      </c>
      <c r="B44" s="6" t="s">
        <v>191</v>
      </c>
      <c r="C44" s="6" t="s">
        <v>1</v>
      </c>
      <c r="D44" s="16">
        <v>0</v>
      </c>
      <c r="E44" s="16">
        <v>0</v>
      </c>
    </row>
    <row r="45" spans="1:5" ht="15.5">
      <c r="A45" s="22" t="s">
        <v>192</v>
      </c>
      <c r="B45" s="6" t="s">
        <v>193</v>
      </c>
      <c r="C45" s="6"/>
      <c r="D45" s="18">
        <v>6866508.1600000001</v>
      </c>
      <c r="E45" s="18">
        <v>6839968.6799999997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26" workbookViewId="0"/>
  </sheetViews>
  <sheetFormatPr defaultRowHeight="12.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194</v>
      </c>
      <c r="B2" s="6" t="s">
        <v>107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195</v>
      </c>
      <c r="B3" s="6" t="s">
        <v>37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196</v>
      </c>
      <c r="B4" s="6" t="s">
        <v>39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197</v>
      </c>
      <c r="B5" s="6" t="s">
        <v>41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198</v>
      </c>
      <c r="B6" s="6" t="s">
        <v>43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199</v>
      </c>
      <c r="B7" s="6" t="s">
        <v>45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200</v>
      </c>
      <c r="B8" s="6" t="s">
        <v>47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201</v>
      </c>
      <c r="B9" s="6" t="s">
        <v>49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202</v>
      </c>
      <c r="B10" s="6" t="s">
        <v>51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203</v>
      </c>
      <c r="B11" s="6" t="s">
        <v>53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204</v>
      </c>
      <c r="B12" s="6" t="s">
        <v>55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205</v>
      </c>
      <c r="B13" s="6" t="s">
        <v>67</v>
      </c>
      <c r="C13" s="6" t="s">
        <v>1</v>
      </c>
      <c r="D13" s="6" t="s">
        <v>1</v>
      </c>
      <c r="E13" s="6" t="s">
        <v>1</v>
      </c>
    </row>
    <row r="14" spans="1:5" ht="15" customHeight="1">
      <c r="A14" s="8" t="s">
        <v>206</v>
      </c>
      <c r="B14" s="6" t="s">
        <v>141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207</v>
      </c>
      <c r="B15" s="6" t="s">
        <v>208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209</v>
      </c>
      <c r="B16" s="6" t="s">
        <v>210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211</v>
      </c>
      <c r="B17" s="6" t="s">
        <v>89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212</v>
      </c>
      <c r="B18" s="6" t="s">
        <v>91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213</v>
      </c>
      <c r="B19" s="6" t="s">
        <v>214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215</v>
      </c>
      <c r="B20" s="6" t="s">
        <v>97</v>
      </c>
      <c r="C20" s="6" t="s">
        <v>1</v>
      </c>
      <c r="D20" s="6" t="s">
        <v>1</v>
      </c>
      <c r="E20" s="6" t="s">
        <v>1</v>
      </c>
    </row>
    <row r="21" spans="1:5" ht="15" customHeight="1">
      <c r="A21" s="8" t="s">
        <v>216</v>
      </c>
      <c r="B21" s="6" t="s">
        <v>103</v>
      </c>
      <c r="C21" s="6" t="s">
        <v>1</v>
      </c>
      <c r="D21" s="6" t="s">
        <v>1</v>
      </c>
      <c r="E21" s="6" t="s">
        <v>1</v>
      </c>
    </row>
    <row r="22" spans="1:5" ht="15" customHeight="1">
      <c r="A22" s="8" t="s">
        <v>217</v>
      </c>
      <c r="B22" s="6" t="s">
        <v>218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219</v>
      </c>
      <c r="B23" s="6" t="s">
        <v>220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221</v>
      </c>
      <c r="B24" s="6" t="s">
        <v>222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223</v>
      </c>
      <c r="B25" s="6" t="s">
        <v>224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225</v>
      </c>
      <c r="B26" s="6" t="s">
        <v>226</v>
      </c>
      <c r="C26" s="6" t="s">
        <v>1</v>
      </c>
      <c r="D26" s="6" t="s">
        <v>1</v>
      </c>
      <c r="E26" s="6" t="s">
        <v>1</v>
      </c>
    </row>
    <row r="27" spans="1:5" ht="15" customHeight="1">
      <c r="A27" s="8" t="s">
        <v>227</v>
      </c>
      <c r="B27" s="6" t="s">
        <v>228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229</v>
      </c>
      <c r="B28" s="6" t="s">
        <v>230</v>
      </c>
      <c r="C28" s="6"/>
      <c r="D28" s="6"/>
      <c r="E28" s="6"/>
    </row>
    <row r="29" spans="1:5" ht="15" customHeight="1">
      <c r="A29" s="6" t="s">
        <v>221</v>
      </c>
      <c r="B29" s="6" t="s">
        <v>231</v>
      </c>
      <c r="C29" s="6"/>
      <c r="D29" s="6"/>
      <c r="E29" s="6"/>
    </row>
    <row r="30" spans="1:5" ht="15" customHeight="1">
      <c r="A30" s="6" t="s">
        <v>232</v>
      </c>
      <c r="B30" s="6" t="s">
        <v>233</v>
      </c>
      <c r="C30" s="6"/>
      <c r="D30" s="6"/>
      <c r="E30" s="6"/>
    </row>
    <row r="31" spans="1:5" ht="15" customHeight="1">
      <c r="A31" s="6" t="s">
        <v>225</v>
      </c>
      <c r="B31" s="6" t="s">
        <v>234</v>
      </c>
      <c r="C31" s="6"/>
      <c r="D31" s="6"/>
      <c r="E31" s="6"/>
    </row>
    <row r="32" spans="1:5" ht="15" customHeight="1">
      <c r="A32" s="8" t="s">
        <v>235</v>
      </c>
      <c r="B32" s="6" t="s">
        <v>236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abSelected="1" topLeftCell="A36" workbookViewId="0">
      <selection activeCell="E47" sqref="E47"/>
    </sheetView>
  </sheetViews>
  <sheetFormatPr defaultRowHeight="12.5"/>
  <cols>
    <col min="1" max="1" width="61.81640625" style="24" customWidth="1"/>
    <col min="2" max="2" width="6.81640625" customWidth="1"/>
    <col min="3" max="3" width="24.453125" customWidth="1"/>
    <col min="4" max="5" width="21.54296875" customWidth="1"/>
  </cols>
  <sheetData>
    <row r="1" spans="1:5" ht="15">
      <c r="A1" s="25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.5">
      <c r="A2" s="21" t="s">
        <v>194</v>
      </c>
      <c r="B2" s="6" t="s">
        <v>107</v>
      </c>
      <c r="C2" s="6" t="s">
        <v>1</v>
      </c>
      <c r="D2" s="19"/>
      <c r="E2" s="19"/>
    </row>
    <row r="3" spans="1:5" ht="15.5">
      <c r="A3" s="22" t="s">
        <v>237</v>
      </c>
      <c r="B3" s="6" t="s">
        <v>37</v>
      </c>
      <c r="C3" s="6" t="s">
        <v>1</v>
      </c>
      <c r="D3" s="19">
        <v>769698754</v>
      </c>
      <c r="E3" s="19">
        <v>7431711057</v>
      </c>
    </row>
    <row r="4" spans="1:5" ht="31">
      <c r="A4" s="22" t="s">
        <v>238</v>
      </c>
      <c r="B4" s="6" t="s">
        <v>39</v>
      </c>
      <c r="C4" s="6" t="s">
        <v>1</v>
      </c>
      <c r="D4" s="19">
        <v>1748067961</v>
      </c>
      <c r="E4" s="19">
        <v>-4819313403</v>
      </c>
    </row>
    <row r="5" spans="1:5" ht="15.5">
      <c r="A5" s="22" t="s">
        <v>239</v>
      </c>
      <c r="B5" s="6" t="s">
        <v>41</v>
      </c>
      <c r="C5" s="6" t="s">
        <v>1</v>
      </c>
      <c r="D5" s="20">
        <v>1677398562</v>
      </c>
      <c r="E5" s="20">
        <v>-4792782802</v>
      </c>
    </row>
    <row r="6" spans="1:5" ht="15.5">
      <c r="A6" s="22" t="s">
        <v>240</v>
      </c>
      <c r="B6" s="6" t="s">
        <v>43</v>
      </c>
      <c r="C6" s="6" t="s">
        <v>1</v>
      </c>
      <c r="D6" s="20">
        <v>70669399</v>
      </c>
      <c r="E6" s="20">
        <v>-26530601</v>
      </c>
    </row>
    <row r="7" spans="1:5" ht="15.5">
      <c r="A7" s="22" t="s">
        <v>241</v>
      </c>
      <c r="B7" s="6" t="s">
        <v>45</v>
      </c>
      <c r="C7" s="6" t="s">
        <v>1</v>
      </c>
      <c r="D7" s="19">
        <v>2517766715</v>
      </c>
      <c r="E7" s="19">
        <v>2612397654</v>
      </c>
    </row>
    <row r="8" spans="1:5" ht="15.5">
      <c r="A8" s="22" t="s">
        <v>242</v>
      </c>
      <c r="B8" s="6" t="s">
        <v>67</v>
      </c>
      <c r="C8" s="6" t="s">
        <v>1</v>
      </c>
      <c r="D8" s="20">
        <v>-3375905838</v>
      </c>
      <c r="E8" s="20">
        <v>-11975387145</v>
      </c>
    </row>
    <row r="9" spans="1:5" ht="15.5">
      <c r="A9" s="22" t="s">
        <v>243</v>
      </c>
      <c r="B9" s="6" t="s">
        <v>47</v>
      </c>
      <c r="C9" s="6" t="s">
        <v>1</v>
      </c>
      <c r="D9" s="20">
        <v>0</v>
      </c>
      <c r="E9" s="20">
        <v>7983796315</v>
      </c>
    </row>
    <row r="10" spans="1:5" ht="15.5">
      <c r="A10" s="22" t="s">
        <v>244</v>
      </c>
      <c r="B10" s="6" t="s">
        <v>49</v>
      </c>
      <c r="C10" s="6" t="s">
        <v>1</v>
      </c>
      <c r="D10" s="20">
        <v>359359607</v>
      </c>
      <c r="E10" s="20">
        <v>12853673</v>
      </c>
    </row>
    <row r="11" spans="1:5" ht="15.5">
      <c r="A11" s="22" t="s">
        <v>245</v>
      </c>
      <c r="B11" s="6" t="s">
        <v>51</v>
      </c>
      <c r="C11" s="6" t="s">
        <v>1</v>
      </c>
      <c r="D11" s="20">
        <v>0</v>
      </c>
      <c r="E11" s="20">
        <v>0</v>
      </c>
    </row>
    <row r="12" spans="1:5" ht="15.5">
      <c r="A12" s="22" t="s">
        <v>246</v>
      </c>
      <c r="B12" s="6" t="s">
        <v>53</v>
      </c>
      <c r="C12" s="6" t="s">
        <v>1</v>
      </c>
      <c r="D12" s="20">
        <v>0</v>
      </c>
      <c r="E12" s="20">
        <v>0</v>
      </c>
    </row>
    <row r="13" spans="1:5" ht="15.5">
      <c r="A13" s="22" t="s">
        <v>247</v>
      </c>
      <c r="B13" s="6" t="s">
        <v>55</v>
      </c>
      <c r="C13" s="6" t="s">
        <v>1</v>
      </c>
      <c r="D13" s="20">
        <v>0</v>
      </c>
      <c r="E13" s="20">
        <v>0</v>
      </c>
    </row>
    <row r="14" spans="1:5" ht="15.5">
      <c r="A14" s="22" t="s">
        <v>248</v>
      </c>
      <c r="B14" s="6" t="s">
        <v>57</v>
      </c>
      <c r="C14" s="6" t="s">
        <v>1</v>
      </c>
      <c r="D14" s="20">
        <v>-254246</v>
      </c>
      <c r="E14" s="20">
        <v>-601200</v>
      </c>
    </row>
    <row r="15" spans="1:5" ht="15.5">
      <c r="A15" s="22" t="s">
        <v>249</v>
      </c>
      <c r="B15" s="6" t="s">
        <v>59</v>
      </c>
      <c r="C15" s="6" t="s">
        <v>1</v>
      </c>
      <c r="D15" s="20">
        <v>0</v>
      </c>
      <c r="E15" s="20">
        <v>0</v>
      </c>
    </row>
    <row r="16" spans="1:5" ht="15.5">
      <c r="A16" s="22" t="s">
        <v>250</v>
      </c>
      <c r="B16" s="6" t="s">
        <v>61</v>
      </c>
      <c r="C16" s="6" t="s">
        <v>1</v>
      </c>
      <c r="D16" s="20">
        <v>145887</v>
      </c>
      <c r="E16" s="20">
        <v>-196876</v>
      </c>
    </row>
    <row r="17" spans="1:5" ht="15.5">
      <c r="A17" s="22" t="s">
        <v>251</v>
      </c>
      <c r="B17" s="6" t="s">
        <v>63</v>
      </c>
      <c r="C17" s="6" t="s">
        <v>1</v>
      </c>
      <c r="D17" s="20">
        <v>86600000</v>
      </c>
      <c r="E17" s="20">
        <v>14900000</v>
      </c>
    </row>
    <row r="18" spans="1:5" ht="15.5">
      <c r="A18" s="22" t="s">
        <v>252</v>
      </c>
      <c r="B18" s="6" t="s">
        <v>65</v>
      </c>
      <c r="C18" s="6" t="s">
        <v>1</v>
      </c>
      <c r="D18" s="20">
        <v>-13042820</v>
      </c>
      <c r="E18" s="20">
        <v>-1201632</v>
      </c>
    </row>
    <row r="19" spans="1:5" ht="15.5">
      <c r="A19" s="22" t="s">
        <v>253</v>
      </c>
      <c r="B19" s="6" t="s">
        <v>254</v>
      </c>
      <c r="C19" s="6" t="s">
        <v>1</v>
      </c>
      <c r="D19" s="20">
        <v>0</v>
      </c>
      <c r="E19" s="20">
        <v>0</v>
      </c>
    </row>
    <row r="20" spans="1:5" ht="15.5">
      <c r="A20" s="22" t="s">
        <v>255</v>
      </c>
      <c r="B20" s="6" t="s">
        <v>256</v>
      </c>
      <c r="C20" s="6" t="s">
        <v>1</v>
      </c>
      <c r="D20" s="20">
        <v>18665378</v>
      </c>
      <c r="E20" s="20">
        <v>1779916</v>
      </c>
    </row>
    <row r="21" spans="1:5" ht="15.5">
      <c r="A21" s="22" t="s">
        <v>257</v>
      </c>
      <c r="B21" s="6" t="s">
        <v>258</v>
      </c>
      <c r="C21" s="6" t="s">
        <v>1</v>
      </c>
      <c r="D21" s="20">
        <v>0</v>
      </c>
      <c r="E21" s="20">
        <v>0</v>
      </c>
    </row>
    <row r="22" spans="1:5" ht="15.5">
      <c r="A22" s="22" t="s">
        <v>259</v>
      </c>
      <c r="B22" s="6" t="s">
        <v>260</v>
      </c>
      <c r="C22" s="6" t="s">
        <v>1</v>
      </c>
      <c r="D22" s="19">
        <v>-406665317</v>
      </c>
      <c r="E22" s="19">
        <v>-1351659295</v>
      </c>
    </row>
    <row r="23" spans="1:5" ht="15.5">
      <c r="A23" s="21" t="s">
        <v>206</v>
      </c>
      <c r="B23" s="6" t="s">
        <v>141</v>
      </c>
      <c r="C23" s="6" t="s">
        <v>1</v>
      </c>
      <c r="D23" s="19"/>
      <c r="E23" s="19"/>
    </row>
    <row r="24" spans="1:5" ht="15.5">
      <c r="A24" s="22" t="s">
        <v>207</v>
      </c>
      <c r="B24" s="6" t="s">
        <v>99</v>
      </c>
      <c r="C24" s="6" t="s">
        <v>1</v>
      </c>
      <c r="D24" s="20">
        <v>2626863666</v>
      </c>
      <c r="E24" s="20">
        <v>1216100007</v>
      </c>
    </row>
    <row r="25" spans="1:5" ht="15.5">
      <c r="A25" s="22" t="s">
        <v>209</v>
      </c>
      <c r="B25" s="6" t="s">
        <v>101</v>
      </c>
      <c r="C25" s="6" t="s">
        <v>1</v>
      </c>
      <c r="D25" s="20">
        <v>-1668940792</v>
      </c>
      <c r="E25" s="20">
        <v>-439770030</v>
      </c>
    </row>
    <row r="26" spans="1:5" ht="15.5">
      <c r="A26" s="22" t="s">
        <v>211</v>
      </c>
      <c r="B26" s="6" t="s">
        <v>261</v>
      </c>
      <c r="C26" s="6" t="s">
        <v>1</v>
      </c>
      <c r="D26" s="20">
        <v>0</v>
      </c>
      <c r="E26" s="20">
        <v>0</v>
      </c>
    </row>
    <row r="27" spans="1:5" ht="15.5">
      <c r="A27" s="22" t="s">
        <v>212</v>
      </c>
      <c r="B27" s="6" t="s">
        <v>262</v>
      </c>
      <c r="C27" s="6" t="s">
        <v>1</v>
      </c>
      <c r="D27" s="20">
        <v>0</v>
      </c>
      <c r="E27" s="20">
        <v>0</v>
      </c>
    </row>
    <row r="28" spans="1:5" ht="15.5">
      <c r="A28" s="22" t="s">
        <v>263</v>
      </c>
      <c r="B28" s="6" t="s">
        <v>264</v>
      </c>
      <c r="C28" s="6" t="s">
        <v>1</v>
      </c>
      <c r="D28" s="20">
        <v>0</v>
      </c>
      <c r="E28" s="20">
        <v>0</v>
      </c>
    </row>
    <row r="29" spans="1:5" ht="15.5">
      <c r="A29" s="22" t="s">
        <v>265</v>
      </c>
      <c r="B29" s="6" t="s">
        <v>97</v>
      </c>
      <c r="C29" s="6" t="s">
        <v>1</v>
      </c>
      <c r="D29" s="19">
        <v>957922874</v>
      </c>
      <c r="E29" s="19">
        <v>776329977</v>
      </c>
    </row>
    <row r="30" spans="1:5" ht="15.5">
      <c r="A30" s="21" t="s">
        <v>216</v>
      </c>
      <c r="B30" s="6" t="s">
        <v>103</v>
      </c>
      <c r="C30" s="6" t="s">
        <v>1</v>
      </c>
      <c r="D30" s="19">
        <v>551257557</v>
      </c>
      <c r="E30" s="19">
        <v>-575329318</v>
      </c>
    </row>
    <row r="31" spans="1:5" ht="15.5">
      <c r="A31" s="21" t="s">
        <v>217</v>
      </c>
      <c r="B31" s="6" t="s">
        <v>218</v>
      </c>
      <c r="C31" s="6" t="s">
        <v>1</v>
      </c>
      <c r="D31" s="19">
        <v>29625777191</v>
      </c>
      <c r="E31" s="19">
        <v>30201106509</v>
      </c>
    </row>
    <row r="32" spans="1:5" ht="15.5">
      <c r="A32" s="22" t="s">
        <v>219</v>
      </c>
      <c r="B32" s="6" t="s">
        <v>220</v>
      </c>
      <c r="C32" s="6" t="s">
        <v>1</v>
      </c>
      <c r="D32" s="20">
        <v>29625777191</v>
      </c>
      <c r="E32" s="20">
        <v>30201106509</v>
      </c>
    </row>
    <row r="33" spans="1:5" ht="15.5">
      <c r="A33" s="22" t="s">
        <v>221</v>
      </c>
      <c r="B33" s="6" t="s">
        <v>222</v>
      </c>
      <c r="C33" s="6" t="s">
        <v>1</v>
      </c>
      <c r="D33" s="20">
        <v>29491184357</v>
      </c>
      <c r="E33" s="20">
        <v>30081432017</v>
      </c>
    </row>
    <row r="34" spans="1:5" ht="15.5">
      <c r="A34" s="22" t="s">
        <v>223</v>
      </c>
      <c r="B34" s="6" t="s">
        <v>224</v>
      </c>
      <c r="C34" s="6" t="s">
        <v>1</v>
      </c>
      <c r="D34" s="20">
        <v>134592834</v>
      </c>
      <c r="E34" s="20">
        <v>119674492</v>
      </c>
    </row>
    <row r="35" spans="1:5" ht="15.5">
      <c r="A35" s="22" t="s">
        <v>225</v>
      </c>
      <c r="B35" s="6" t="s">
        <v>226</v>
      </c>
      <c r="C35" s="6" t="s">
        <v>1</v>
      </c>
      <c r="D35" s="20">
        <v>0</v>
      </c>
      <c r="E35" s="20">
        <v>0</v>
      </c>
    </row>
    <row r="36" spans="1:5" ht="15.5">
      <c r="A36" s="21" t="s">
        <v>227</v>
      </c>
      <c r="B36" s="6" t="s">
        <v>228</v>
      </c>
      <c r="C36" s="6" t="s">
        <v>1</v>
      </c>
      <c r="D36" s="19">
        <v>30177034748</v>
      </c>
      <c r="E36" s="19">
        <v>29625777191</v>
      </c>
    </row>
    <row r="37" spans="1:5" ht="15.5">
      <c r="A37" s="22" t="s">
        <v>229</v>
      </c>
      <c r="B37" s="6" t="s">
        <v>230</v>
      </c>
      <c r="C37" s="6" t="s">
        <v>1</v>
      </c>
      <c r="D37" s="20">
        <v>30177034748</v>
      </c>
      <c r="E37" s="20">
        <v>29625777191</v>
      </c>
    </row>
    <row r="38" spans="1:5" ht="15.5">
      <c r="A38" s="22" t="s">
        <v>221</v>
      </c>
      <c r="B38" s="6" t="s">
        <v>231</v>
      </c>
      <c r="C38" s="6" t="s">
        <v>1</v>
      </c>
      <c r="D38" s="20">
        <v>29955860256</v>
      </c>
      <c r="E38" s="20">
        <v>29491184357</v>
      </c>
    </row>
    <row r="39" spans="1:5" ht="15.5">
      <c r="A39" s="22" t="s">
        <v>232</v>
      </c>
      <c r="B39" s="6" t="s">
        <v>233</v>
      </c>
      <c r="C39" s="6" t="s">
        <v>1</v>
      </c>
      <c r="D39" s="20">
        <v>221174492</v>
      </c>
      <c r="E39" s="20">
        <v>134592834</v>
      </c>
    </row>
    <row r="40" spans="1:5" ht="15.5">
      <c r="A40" s="22" t="s">
        <v>225</v>
      </c>
      <c r="B40" s="6" t="s">
        <v>234</v>
      </c>
      <c r="C40" s="6" t="s">
        <v>1</v>
      </c>
      <c r="D40" s="20">
        <v>0</v>
      </c>
      <c r="E40" s="20">
        <v>0</v>
      </c>
    </row>
    <row r="41" spans="1:5" ht="15.5">
      <c r="A41" s="21" t="s">
        <v>235</v>
      </c>
      <c r="B41" s="6" t="s">
        <v>236</v>
      </c>
      <c r="C41" s="6" t="s">
        <v>1</v>
      </c>
      <c r="D41" s="19">
        <v>551257557</v>
      </c>
      <c r="E41" s="19">
        <v>-575329318</v>
      </c>
    </row>
    <row r="42" spans="1:5" ht="15.5">
      <c r="A42" s="22" t="s">
        <v>266</v>
      </c>
      <c r="B42" s="6" t="s">
        <v>267</v>
      </c>
      <c r="C42" s="6" t="s">
        <v>1</v>
      </c>
      <c r="D42" s="19">
        <v>0</v>
      </c>
      <c r="E42" s="19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/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{'SheetId':'471cb1af-a389-4255-b9dd-016a7d1c6972','UId':'72c31d99-6a74-4b21-8ea4-e7852cbcbd44','Col':4,'Row':3,'Format':'numberic','Value':'2213973921','TargetCode':''}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{'SheetId':'471cb1af-a389-4255-b9dd-016a7d1c6972','UId':'3559eab5-6f21-4a75-87c5-93fbcb750750','Col':5,'Row':3,'Format':'numberic','Value':'43976256562','TargetCode':''}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{'SheetId':'471cb1af-a389-4255-b9dd-016a7d1c6972','UId':'05cac1a8-3049-4f91-b1ab-17788cc23517','Col':6,'Row':3,'Format':'numberic','Value':'6700472620','TargetCode':''}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{'SheetId':'471cb1af-a389-4255-b9dd-016a7d1c6972','UId':'ea4ba63c-5d5f-4409-9e7e-a6d98ae0aafa','Col':7,'Row':3,'Format':'numberic','Value':'35070854631','TargetCode':''}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{'SheetId':'471cb1af-a389-4255-b9dd-016a7d1c6972','UId':'40d1fbb9-33fd-45ce-811f-f2fbfa9ac354','Col':4,'Row':4,'Format':'numberic','Value':'407493000','TargetCode':''}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{'SheetId':'471cb1af-a389-4255-b9dd-016a7d1c6972','UId':'ad1976c4-37d8-4d7a-9cd4-7b31136b73ad','Col':5,'Row':4,'Format':'numberic','Value':'3832989000','TargetCode':''}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{'SheetId':'471cb1af-a389-4255-b9dd-016a7d1c6972','UId':'ee9edb2c-8f95-4914-a3da-9d0d48b70256','Col':6,'Row':4,'Format':'numberic','Value':'68950000','TargetCode':''}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{'SheetId':'471cb1af-a389-4255-b9dd-016a7d1c6972','UId':'444b91d7-87bf-4a97-a74d-a9bbd39ded58','Col':7,'Row':4,'Format':'numberic','Value':'2420679400','TargetCode':''}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{'SheetId':'471cb1af-a389-4255-b9dd-016a7d1c6972','UId':'fcff0891-3fec-4d78-a579-e57ecf5ca712','Col':4,'Row':5,'Format':'numberic','Value':'916558514','TargetCode':''}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{'SheetId':'471cb1af-a389-4255-b9dd-016a7d1c6972','UId':'de86de94-eec0-4d77-85d6-50d999fda99f','Col':5,'Row':5,'Format':'numberic','Value':'2947518635','TargetCode':''}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{'SheetId':'471cb1af-a389-4255-b9dd-016a7d1c6972','UId':'8587c2c7-f9e1-4ff8-ac4d-999900df1813','Col':6,'Row':5,'Format':'numberic','Value':'1063204520','TargetCode':''}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{'SheetId':'471cb1af-a389-4255-b9dd-016a7d1c6972','UId':'16523899-72b2-4d68-bc1c-076cac2b3bca','Col':7,'Row':5,'Format':'numberic','Value':'5997412581','TargetCode':''}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{'SheetId':'471cb1af-a389-4255-b9dd-016a7d1c6972','UId':'cf1c5639-e0b5-42ca-a5d6-22c6a78274eb','Col':4,'Row':6,'Format':'numberic','Value':'2567320969','TargetCode':''}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{'SheetId':'471cb1af-a389-4255-b9dd-016a7d1c6972','UId':'40f96a3c-2ca1-4c8b-8736-6d178def474b','Col':5,'Row':6,'Format':'numberic','Value':'22877482912','TargetCode':''}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{'SheetId':'471cb1af-a389-4255-b9dd-016a7d1c6972','UId':'e40ee616-be98-47ed-9eef-5047f82d9953','Col':6,'Row':6,'Format':'numberic','Value':'2233055250','TargetCode':''}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{'SheetId':'471cb1af-a389-4255-b9dd-016a7d1c6972','UId':'13a075ca-918e-4ac5-8764-1ca112b384c5','Col':7,'Row':6,'Format':'numberic','Value':'2168631087','TargetCode':''}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{'SheetId':'471cb1af-a389-4255-b9dd-016a7d1c6972','UId':'16702e7d-f552-451b-8042-8f7e46560afd','Col':4,'Row':7,'Format':'numberic','Value':'-1677398562','TargetCode':''}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{'SheetId':'471cb1af-a389-4255-b9dd-016a7d1c6972','UId':'8a97c211-65b5-43fd-bfed-ef91033697c8','Col':5,'Row':7,'Format':'numberic','Value':'14318266015','TargetCode':''}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{'SheetId':'471cb1af-a389-4255-b9dd-016a7d1c6972','UId':'c405662e-07af-4536-92d6-564ba20dcbf1','Col':6,'Row':7,'Format':'numberic','Value':'3335262850','TargetCode':''}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{'SheetId':'471cb1af-a389-4255-b9dd-016a7d1c6972','UId':'5a4b1726-2a01-402d-91ab-bf0a10fc29cc','Col':7,'Row':7,'Format':'numberic','Value':'24484131563','TargetCode':''}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{'SheetId':'471cb1af-a389-4255-b9dd-016a7d1c6972','UId':'d26ad73b-b259-4fff-870e-af1b4efc9b4c','Col':4,'Row':12,'Format':'numberic','Value':'133528184','TargetCode':''}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{'SheetId':'471cb1af-a389-4255-b9dd-016a7d1c6972','UId':'1b2c2bb9-fd0f-4f6a-ae5f-0ee2f0e1d4dd','Col':5,'Row':12,'Format':'numberic','Value':'501208779','TargetCode':''}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{'SheetId':'471cb1af-a389-4255-b9dd-016a7d1c6972','UId':'98ca5d5f-758a-4875-a29b-e407fe462d50','Col':6,'Row':12,'Format':'numberic','Value':'81135176','TargetCode':''}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{'SheetId':'471cb1af-a389-4255-b9dd-016a7d1c6972','UId':'a4d388b3-6ab8-429d-9966-b7072d52ca3d','Col':7,'Row':12,'Format':'numberic','Value':'416911821','TargetCode':''}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{'SheetId':'471cb1af-a389-4255-b9dd-016a7d1c6972','UId':'12373433-143b-445b-80b8-7e2d1aba8f47','Col':4,'Row':13,'Format':'numberic','Value':'133528184','TargetCode':''}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{'SheetId':'471cb1af-a389-4255-b9dd-016a7d1c6972','UId':'eb3713bf-fc27-48aa-84e5-3b22f691ec58','Col':5,'Row':13,'Format':'numberic','Value':'501208779','TargetCode':''}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{'SheetId':'471cb1af-a389-4255-b9dd-016a7d1c6972','UId':'f1035bf2-649e-43ce-a420-3a4865026239','Col':6,'Row':13,'Format':'numberic','Value':'81135176','TargetCode':''}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{'SheetId':'471cb1af-a389-4255-b9dd-016a7d1c6972','UId':'8f180994-f336-46dd-9c04-02c6c48496ac','Col':7,'Row':13,'Format':'numberic','Value':'416911821','TargetCode':''}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{'SheetId':'471cb1af-a389-4255-b9dd-016a7d1c6972','UId':'817b0dd8-15bf-4d06-bcd1-87aa61748e5c','Col':4,'Row':18,'Format':'numberic','Value':'1310746983','TargetCode':''}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{'SheetId':'471cb1af-a389-4255-b9dd-016a7d1c6972','UId':'b78eb722-20fb-44d3-977d-abfba48c1335','Col':5,'Row':18,'Format':'numberic','Value':'5106091103','TargetCode':''}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{'SheetId':'471cb1af-a389-4255-b9dd-016a7d1c6972','UId':'06d29b45-62f0-4fac-a8ac-c83dc9f8193b','Col':6,'Row':18,'Format':'numberic','Value':'1131227409','TargetCode':''}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{'SheetId':'471cb1af-a389-4255-b9dd-016a7d1c6972','UId':'d8894aad-e9a9-432e-be0e-37fd6c5287e1','Col':7,'Row':18,'Format':'numberic','Value':'4414058662','TargetCode':''}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{'SheetId':'471cb1af-a389-4255-b9dd-016a7d1c6972','UId':'41043d31-5c1a-41c2-bcaf-d2eb092cee56','Col':4,'Row':19,'Format':'numberic','Value':'943855283','TargetCode':''}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{'SheetId':'471cb1af-a389-4255-b9dd-016a7d1c6972','UId':'f03723f5-9ce8-4410-a9a4-7f51f73f16e0','Col':5,'Row':19,'Format':'numberic','Value':'3650051345','TargetCode':''}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{'SheetId':'471cb1af-a389-4255-b9dd-016a7d1c6972','UId':'73c25757-cfd7-4623-9e9a-9fd36291a116','Col':6,'Row':19,'Format':'numberic','Value':'784635274','TargetCode':''}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{'SheetId':'471cb1af-a389-4255-b9dd-016a7d1c6972','UId':'c28a0468-96ae-4c7e-9d04-1464be70495e','Col':7,'Row':19,'Format':'numberic','Value':'2998287408','TargetCode':''}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{'SheetId':'471cb1af-a389-4255-b9dd-016a7d1c6972','UId':'dd4d87eb-dd07-4d22-89cd-a2b0b25214c2','Col':4,'Row':20,'Format':'numberic','Value':'49478301','TargetCode':''}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{'SheetId':'471cb1af-a389-4255-b9dd-016a7d1c6972','UId':'44091cd7-3541-4756-844c-32bb3e3ddb3f','Col':5,'Row':20,'Format':'numberic','Value':'195794930','TargetCode':''}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{'SheetId':'471cb1af-a389-4255-b9dd-016a7d1c6972','UId':'b618b76f-e180-4df6-a444-ed8966d651d4','Col':6,'Row':20,'Format':'numberic','Value':'58550399','TargetCode':''}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{'SheetId':'471cb1af-a389-4255-b9dd-016a7d1c6972','UId':'721d3a40-befb-4d16-824f-6313762c6d5f','Col':7,'Row':20,'Format':'numberic','Value':'256752931','TargetCode':''}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{'SheetId':'471cb1af-a389-4255-b9dd-016a7d1c6972','UId':'1e31b9d2-da2a-4cb6-ace9-c0ccd8f9208a','Col':5,'Row':21,'Format':'numberic','Value':'227700000','TargetCode':''}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{'SheetId':'471cb1af-a389-4255-b9dd-016a7d1c6972','UId':'8ed5adf0-e670-4409-97a0-82807f77595a','Col':6,'Row':21,'Format':'numberic','Value':'37887904','TargetCode':''}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{'SheetId':'471cb1af-a389-4255-b9dd-016a7d1c6972','UId':'b3497f19-ad9c-46a2-af86-093973674515','Col':7,'Row':21,'Format':'numberic','Value':'136887902','TargetCode':''}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{'SheetId':'471cb1af-a389-4255-b9dd-016a7d1c6972','UId':'ea31d0f8-058a-430a-a577-82c576c92c8e','Col':5,'Row':22,'Format':'numberic','Value':'303600000','TargetCode':''}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{'SheetId':'471cb1af-a389-4255-b9dd-016a7d1c6972','UId':'e64eff06-db8e-44b0-b739-6ff86c9f1797','Col':6,'Row':22,'Format':'numberic','Value':'67383866','TargetCode':''}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{'SheetId':'471cb1af-a389-4255-b9dd-016a7d1c6972','UId':'b75a4f3b-56be-4863-a2dd-eaf86c14b699','Col':7,'Row':22,'Format':'numberic','Value':'265383853','TargetCode':''}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{'SheetId':'471cb1af-a389-4255-b9dd-016a7d1c6972','UId':'b6e1545b-95a3-4418-b01c-8812832ac1b0','Col':5,'Row':23,'Format':'numberic','Value':'132000000','TargetCode':''}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{'SheetId':'471cb1af-a389-4255-b9dd-016a7d1c6972','UId':'ff49f849-d467-479b-b1c0-452fff10ef74','Col':6,'Row':23,'Format':'numberic','Value':'54408161','TargetCode':''}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{'SheetId':'471cb1af-a389-4255-b9dd-016a7d1c6972','UId':'8aee59fc-5396-49ce-84b0-283ed899d686','Col':7,'Row':23,'Format':'numberic','Value':'253481354','TargetCode':''}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{'SheetId':'471cb1af-a389-4255-b9dd-016a7d1c6972','UId':'85d77f2b-5e99-4202-b223-e24cd40bbff0','Col':5,'Row':25,'Format':'numberic','Value':'-2577236','TargetCode':''}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{'SheetId':'471cb1af-a389-4255-b9dd-016a7d1c6972','UId':'fb81c32f-e253-402b-9cc0-1ab569e0c7b8','Col':6,'Row':25,'Format':'numberic','Value':'2254984','TargetCode':''}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{'SheetId':'471cb1af-a389-4255-b9dd-016a7d1c6972','UId':'395a68c7-850e-430f-8764-b59595c5c1d0','Col':7,'Row':25,'Format':'numberic','Value':'1750037','TargetCode':''}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{'SheetId':'471cb1af-a389-4255-b9dd-016a7d1c6972','UId':'43248b63-d59f-4530-b1e1-a3c515cb7a07','Col':4,'Row':26,'Format':'numberic','Value':'51565574','TargetCode':''}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{'SheetId':'471cb1af-a389-4255-b9dd-016a7d1c6972','UId':'80c0b4d0-fa12-484e-889c-119930c17704','Col':5,'Row':26,'Format':'numberic','Value':'218540064','TargetCode':''}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{'SheetId':'471cb1af-a389-4255-b9dd-016a7d1c6972','UId':'573e79f0-fb08-45a3-8eee-01810cb56a67','Col':6,'Row':26,'Format':'numberic','Value':'44361625','TargetCode':''}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{'SheetId':'471cb1af-a389-4255-b9dd-016a7d1c6972','UId':'865c154a-bd91-470b-8302-ac3706577d95','Col':7,'Row':26,'Format':'numberic','Value':'174906361','TargetCode':''}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{'SheetId':'471cb1af-a389-4255-b9dd-016a7d1c6972','UId':'d0c4ca5a-c868-4ff5-877a-5c45f57de88b','Col':4,'Row':28,'Format':'numberic','Value':'100022825','TargetCode':''}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{'SheetId':'471cb1af-a389-4255-b9dd-016a7d1c6972','UId':'5bd4bbcd-0eec-4c2e-b3b6-b12c76c99db4','Col':5,'Row':28,'Format':'numberic','Value':'380982000','TargetCode':''}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{'SheetId':'471cb1af-a389-4255-b9dd-016a7d1c6972','UId':'7837e364-6063-43ce-8aff-eaf1f2214323','Col':6,'Row':28,'Format':'numberic','Value':'81745196','TargetCode':''}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{'SheetId':'471cb1af-a389-4255-b9dd-016a7d1c6972','UId':'cfa3e449-2aeb-4d67-82a2-f919eaf9a577','Col':7,'Row':28,'Format':'numberic','Value':'326608816','TargetCode':''}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{'SheetId':'471cb1af-a389-4255-b9dd-016a7d1c6972','UId':'7e365e48-758c-495f-9212-daf35ee8e743','Col':4,'Row':29,'Format':'numberic','Value':'769698754','TargetCode':''}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{'SheetId':'471cb1af-a389-4255-b9dd-016a7d1c6972','UId':'77e4018d-8b9d-4b09-954d-c3a71e8c2242','Col':5,'Row':29,'Format':'numberic','Value':'38368956680','TargetCode':''}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{'SheetId':'471cb1af-a389-4255-b9dd-016a7d1c6972','UId':'54522454-c653-401d-bd1e-5d47cb93881b','Col':6,'Row':29,'Format':'numberic','Value':'5488110035','TargetCode':''}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{'SheetId':'471cb1af-a389-4255-b9dd-016a7d1c6972','UId':'ff8765ec-e3f6-4656-8c3c-56c0afb65395','Col':7,'Row':29,'Format':'numberic','Value':'30239884148','TargetCode':''}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{'SheetId':'471cb1af-a389-4255-b9dd-016a7d1c6972','UId':'aaca19f4-9b2d-4389-ae6d-b5609bdaeaa9','Col':4,'Row':33,'Format':'numberic','Value':'769698754','TargetCode':''}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{'SheetId':'471cb1af-a389-4255-b9dd-016a7d1c6972','UId':'fdb547c8-5822-425f-b5d8-2d370ad7b608','Col':5,'Row':33,'Format':'numberic','Value':'38368956680','TargetCode':''}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{'SheetId':'471cb1af-a389-4255-b9dd-016a7d1c6972','UId':'375adf66-fa78-4014-a3ad-dba317c6b30c','Col':6,'Row':33,'Format':'numberic','Value':'5488110035','TargetCode':''}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{'SheetId':'471cb1af-a389-4255-b9dd-016a7d1c6972','UId':'60af2282-a5a2-43df-ab3b-1d58cc4d7cd2','Col':7,'Row':33,'Format':'numberic','Value':'30239884148','TargetCode':''}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{'SheetId':'471cb1af-a389-4255-b9dd-016a7d1c6972','UId':'f213cfe9-3027-40dd-9b85-28b35acf59ac','Col':4,'Row':34,'Format':'numberic','Value':'2447097316','TargetCode':''}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{'SheetId':'471cb1af-a389-4255-b9dd-016a7d1c6972','UId':'92dd330e-f061-4f19-a965-eaafb7aca0e7','Col':5,'Row':34,'Format':'numberic','Value':'24050690665','TargetCode':''}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{'SheetId':'471cb1af-a389-4255-b9dd-016a7d1c6972','UId':'9d1654af-2318-41fa-94fc-d9317db0f581','Col':6,'Row':34,'Format':'numberic','Value':'2152847185','TargetCode':''}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{'SheetId':'471cb1af-a389-4255-b9dd-016a7d1c6972','UId':'1bb9eb33-7f25-442a-b487-18cb65ffb1c7','Col':7,'Row':34,'Format':'numberic','Value':'5755752585','TargetCode':''}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{'SheetId':'471cb1af-a389-4255-b9dd-016a7d1c6972','UId':'f2da800c-d14a-485a-bf44-3d054e7f1312','Col':4,'Row':35,'Format':'numberic','Value':'-1677398562','TargetCode':''}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{'SheetId':'471cb1af-a389-4255-b9dd-016a7d1c6972','UId':'0248eeb3-c9a5-48ea-bc60-601ca02a43f2','Col':5,'Row':35,'Format':'numberic','Value':'14318266015','TargetCode':''}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{'SheetId':'471cb1af-a389-4255-b9dd-016a7d1c6972','UId':'4dc004c8-d1bf-4762-84cf-56d12150a09f','Col':6,'Row':35,'Format':'numberic','Value':'3335262850','TargetCode':''}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{'SheetId':'471cb1af-a389-4255-b9dd-016a7d1c6972','UId':'0e7f57a8-6aee-461c-9fe5-c0762e70f0f3','Col':7,'Row':35,'Format':'numberic','Value':'24484131563','TargetCode':''}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{'SheetId':'471cb1af-a389-4255-b9dd-016a7d1c6972','UId':'2a086eec-6f10-4d0c-87ed-939beda15071','Col':4,'Row':37,'Format':'numberic','Value':'769698754','TargetCode':''}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{'SheetId':'471cb1af-a389-4255-b9dd-016a7d1c6972','UId':'7acb86e0-fc9a-48c5-a1c6-0a05101f0069','Col':5,'Row':37,'Format':'numberic','Value':'38368956680','TargetCode':''}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{'SheetId':'471cb1af-a389-4255-b9dd-016a7d1c6972','UId':'dc093b78-cf69-4486-a226-7a713131dc9e','Col':6,'Row':37,'Format':'numberic','Value':'5488110035','TargetCode':''}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{'SheetId':'471cb1af-a389-4255-b9dd-016a7d1c6972','UId':'53fff2a9-1984-4dbc-9c7b-8306cf181f9c','Col':7,'Row':37,'Format':'numberic','Value':'30239884148','TargetCode':''}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{'SheetId':'5ca8c4ee-b8a7-4cfd-b34f-43f723c1d20d','UId':'ce6a181f-084a-4a33-b6a9-651185810bdc','Col':4,'Row':3,'Format':'numberic','Value':'30177034748','TargetCode':''}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{'SheetId':'5ca8c4ee-b8a7-4cfd-b34f-43f723c1d20d','UId':'1d939e59-c69a-48bf-904a-315ceeda28ea','Col':5,'Row':3,'Format':'numberic','Value':'29625777191','TargetCode':''}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{'SheetId':'5ca8c4ee-b8a7-4cfd-b34f-43f723c1d20d','UId':'b02ad78a-3fdd-4842-b83c-00dd3755cf07','Col':4,'Row':4,'Format':'numberic','Value':'13195006235','TargetCode':''}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{'SheetId':'5ca8c4ee-b8a7-4cfd-b34f-43f723c1d20d','UId':'836e99a6-b97f-484f-b6a4-45a3d3c12de4','Col':5,'Row':4,'Format':'numberic','Value':'12817266489','TargetCode':''}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{'SheetId':'5ca8c4ee-b8a7-4cfd-b34f-43f723c1d20d','UId':'d9875ef9-de68-42f5-997b-3ced15c6e4b1','Col':4,'Row':5,'Format':'numberic','Value':'16982028513','TargetCode':''}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{'SheetId':'5ca8c4ee-b8a7-4cfd-b34f-43f723c1d20d','UId':'1dffb530-ac80-4ef8-8b5d-a01ed56e85ae','Col':5,'Row':5,'Format':'numberic','Value':'16808510702','TargetCode':''}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{'SheetId':'5ca8c4ee-b8a7-4cfd-b34f-43f723c1d20d','UId':'716975d1-7fdb-4857-aa1f-42944193125d','Col':4,'Row':6,'Format':'numberic','Value':'225368705321','TargetCode':''}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{'SheetId':'5ca8c4ee-b8a7-4cfd-b34f-43f723c1d20d','UId':'8e457463-0132-4bf1-a716-54152f35ecd2','Col':5,'Row':6,'Format':'numberic','Value':'223670198045','TargetCode':''}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{'SheetId':'5ca8c4ee-b8a7-4cfd-b34f-43f723c1d20d','UId':'1182a4f0-62b3-42fd-844d-6b2e0c51aaf3','Col':4,'Row':7,'Format':'numberic','Value':'225368705321','TargetCode':''}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{'SheetId':'5ca8c4ee-b8a7-4cfd-b34f-43f723c1d20d','UId':'4a4befef-0d8e-4f29-ac71-ac02e1daf876','Col':5,'Row':7,'Format':'numberic','Value':'223670198045','TargetCode':''}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{'SheetId':'5ca8c4ee-b8a7-4cfd-b34f-43f723c1d20d','UId':'4e13c738-8973-49e9-b555-01e9514e9f1f','Col':4,'Row':9,'Format':'numberic','Value':'695721923','TargetCode':''}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{'SheetId':'5ca8c4ee-b8a7-4cfd-b34f-43f723c1d20d','UId':'f3815463-910f-487b-929a-28460ea2ccf6','Col':5,'Row':9,'Format':'numberic','Value':'1055081530','TargetCode':''}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{'SheetId':'5ca8c4ee-b8a7-4cfd-b34f-43f723c1d20d','UId':'ae35444f-eacb-4670-ae19-d5a4997fa00d','Col':4,'Row':12,'Format':'numberic','Value':'695721923','TargetCode':''}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{'SheetId':'5ca8c4ee-b8a7-4cfd-b34f-43f723c1d20d','UId':'8a2b31f2-32ad-4736-aa18-cfa3cef6299a','Col':5,'Row':12,'Format':'numberic','Value':'1055081530','TargetCode':''}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{'SheetId':'5ca8c4ee-b8a7-4cfd-b34f-43f723c1d20d','UId':'4c057c2c-b13a-4e8a-9162-afb0dcd861ba','Col':4,'Row':15,'Format':'numberic','Value':'695721923','TargetCode':''}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{'SheetId':'5ca8c4ee-b8a7-4cfd-b34f-43f723c1d20d','UId':'d7c7b84b-a2c3-4c1c-9681-93966dcd73c3','Col':5,'Row':15,'Format':'numberic','Value':'1055081530','TargetCode':''}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{'SheetId':'5ca8c4ee-b8a7-4cfd-b34f-43f723c1d20d','UId':'7e0c86ad-1373-4514-97f0-3faf75c2e507','Col':4,'Row':18,'Format':'numberic','Value':'256241461992','TargetCode':''}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{'SheetId':'5ca8c4ee-b8a7-4cfd-b34f-43f723c1d20d','UId':'5ea3f2c7-3d75-44f1-b59d-5df6d551fec3','Col':5,'Row':18,'Format':'numberic','Value':'254351056766','TargetCode':''}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{'SheetId':'5ca8c4ee-b8a7-4cfd-b34f-43f723c1d20d','UId':'3321c5ad-cc2a-40fc-afb1-061e80eedb2d','Col':4,'Row':22,'Format':'numberic','Value':'238054','TargetCode':''}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{'SheetId':'5ca8c4ee-b8a7-4cfd-b34f-43f723c1d20d','UId':'42e5236c-9363-47a8-b42b-5b4aa26dd159','Col':5,'Row':22,'Format':'numberic','Value':'492300','TargetCode':''}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{'SheetId':'5ca8c4ee-b8a7-4cfd-b34f-43f723c1d20d','UId':'ca58cbba-98b3-49a4-9da9-393869356c26','Col':4,'Row':23,'Format':'numberic','Value':'172171','TargetCode':''}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{'SheetId':'5ca8c4ee-b8a7-4cfd-b34f-43f723c1d20d','UId':'ba14a456-c472-4698-ac5e-238c3081cf55','Col':5,'Row':23,'Format':'numberic','Value':'26284','TargetCode':''}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{'SheetId':'5ca8c4ee-b8a7-4cfd-b34f-43f723c1d20d','UId':'9084a6ca-8099-40ed-ae15-d176f5575c78','Col':4,'Row':25,'Format':'numberic','Value':'174600000','TargetCode':''}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{'SheetId':'5ca8c4ee-b8a7-4cfd-b34f-43f723c1d20d','UId':'2b8654a5-fa3a-47e2-b6aa-d98b3ab50717','Col':5,'Row':25,'Format':'numberic','Value':'123034426','TargetCode':''}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{'SheetId':'5ca8c4ee-b8a7-4cfd-b34f-43f723c1d20d','UId':'46e43a64-dfba-43ba-b9bf-ecc5f455b6ba','Col':4,'Row':26,'Format':'numberic','Value':'104500000','TargetCode':''}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{'SheetId':'5ca8c4ee-b8a7-4cfd-b34f-43f723c1d20d','UId':'dcd217af-892e-4c67-b714-3319381669b6','Col':5,'Row':26,'Format':'numberic','Value':'17900000','TargetCode':''}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{'SheetId':'5ca8c4ee-b8a7-4cfd-b34f-43f723c1d20d','UId':'f0778966-a99c-4665-b139-914f0259e878','Col':4,'Row':27,'Format':'numberic','Value':'119717222','TargetCode':''}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{'SheetId':'5ca8c4ee-b8a7-4cfd-b34f-43f723c1d20d','UId':'c30cedec-5164-4afb-80a6-60bab974327e','Col':5,'Row':27,'Format':'numberic','Value':'132760042','TargetCode':''}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{'SheetId':'5ca8c4ee-b8a7-4cfd-b34f-43f723c1d20d','UId':'f5903d18-a6f2-4e64-b1bc-f205ca12ab6e','Col':4,'Row':28,'Format':'numberic','Value':'395565693','TargetCode':''}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{'SheetId':'5ca8c4ee-b8a7-4cfd-b34f-43f723c1d20d','UId':'2770d90b-1e87-40ec-b31b-002655263523','Col':5,'Row':28,'Format':'numberic','Value':'376900315','TargetCode':''}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{'SheetId':'5ca8c4ee-b8a7-4cfd-b34f-43f723c1d20d','UId':'0cb41851-570e-445c-ad6c-14a8d02aaf12','Col':4,'Row':29,'Format':'numberic','Value':'76000000','TargetCode':''}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{'SheetId':'5ca8c4ee-b8a7-4cfd-b34f-43f723c1d20d','UId':'69517419-315f-4faf-8a12-3ff114244cb7','Col':5,'Row':29,'Format':'numberic','Value':'56896175','TargetCode':''}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{'SheetId':'5ca8c4ee-b8a7-4cfd-b34f-43f723c1d20d','UId':'f2d74e95-7333-4626-93ee-94cf504fa2a9','Col':4,'Row':30,'Format':'numberic','Value':'870793140','TargetCode':''}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{'SheetId':'5ca8c4ee-b8a7-4cfd-b34f-43f723c1d20d','UId':'24ce480c-7a68-4534-b2b8-2ab01fb7aba9','Col':5,'Row':30,'Format':'numberic','Value':'708009542','TargetCode':''}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{'SheetId':'5ca8c4ee-b8a7-4cfd-b34f-43f723c1d20d','UId':'0f673f5b-d298-4fa6-9f0f-e67176ddba22','Col':4,'Row':31,'Format':'numberic','Value':'255370668852','TargetCode':''}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{'SheetId':'5ca8c4ee-b8a7-4cfd-b34f-43f723c1d20d','UId':'bc170c99-f1f0-4594-85a5-ab7842a61335','Col':5,'Row':31,'Format':'numberic','Value':'253643047224','TargetCode':''}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{'SheetId':'5ca8c4ee-b8a7-4cfd-b34f-43f723c1d20d','UId':'b8785e29-9136-4539-8226-cf7bab199882','Col':4,'Row':32,'Format':'numberic','Value':'68665081600','TargetCode':''}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{'SheetId':'5ca8c4ee-b8a7-4cfd-b34f-43f723c1d20d','UId':'0aeca7d7-2111-4c3a-bf20-653a0ba13291','Col':5,'Row':32,'Format':'numberic','Value':'68399686800','TargetCode':''}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{'SheetId':'5ca8c4ee-b8a7-4cfd-b34f-43f723c1d20d','UId':'776d4786-e924-4c37-8989-758787a84a73','Col':4,'Row':33,'Format':'numberic','Value':'109755220800','TargetCode':''}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{'SheetId':'5ca8c4ee-b8a7-4cfd-b34f-43f723c1d20d','UId':'c5085a09-0f8c-43d3-bc0b-15199ce12055','Col':5,'Row':33,'Format':'numberic','Value':'109036691500','TargetCode':''}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{'SheetId':'5ca8c4ee-b8a7-4cfd-b34f-43f723c1d20d','UId':'b4372668-0a1e-41fc-9997-88d70fbd3f1c','Col':4,'Row':34,'Format':'numberic','Value':'-41090139200','TargetCode':''}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{'SheetId':'5ca8c4ee-b8a7-4cfd-b34f-43f723c1d20d','UId':'b3e6f0f8-39ef-4244-88ea-6cc64ad3a9c2','Col':5,'Row':34,'Format':'numberic','Value':'-40637004700','TargetCode':''}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{'SheetId':'5ca8c4ee-b8a7-4cfd-b34f-43f723c1d20d','UId':'6eed3484-d4bc-4f35-804c-f9afc0b337cd','Col':4,'Row':35,'Format':'numberic','Value':'3128599616','TargetCode':''}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{'SheetId':'5ca8c4ee-b8a7-4cfd-b34f-43f723c1d20d','UId':'2d51cac2-506a-4398-9cfc-abf8e8ec2009','Col':5,'Row':35,'Format':'numberic','Value':'2436071542','TargetCode':''}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{'SheetId':'5ca8c4ee-b8a7-4cfd-b34f-43f723c1d20d','UId':'9e7fc8c4-7116-4248-bf32-6812d8d17884','Col':4,'Row':36,'Format':'numberic','Value':'183576987636','TargetCode':''}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{'SheetId':'5ca8c4ee-b8a7-4cfd-b34f-43f723c1d20d','UId':'3478b069-834b-4dae-9394-003d07b0c62e','Col':5,'Row':36,'Format':'numberic','Value':'182807288882','TargetCode':''}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{'SheetId':'5ca8c4ee-b8a7-4cfd-b34f-43f723c1d20d','UId':'17a56b92-c365-41d8-89ea-786c171e3ec2','Col':4,'Row':37,'Format':'numberic','Value':'37191','TargetCode':''}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{'SheetId':'5ca8c4ee-b8a7-4cfd-b34f-43f723c1d20d','UId':'789be0a9-2df4-45c3-b6c1-7ca2f80cd015','Col':5,'Row':37,'Format':'numberic','Value':'37082','TargetCode':''}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{'SheetId':'5ca8c4ee-b8a7-4cfd-b34f-43f723c1d20d','UId':'7dc47f22-2d30-4a5a-93c4-26a99906115b','Col':4,'Row':45,'Format':'numberic','Value':'6866508.16','TargetCode':''}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{'SheetId':'5ca8c4ee-b8a7-4cfd-b34f-43f723c1d20d','UId':'1c11c533-0f17-40eb-9f14-5cf55fdb9d98','Col':5,'Row':45,'Format':'numberic','Value':'6839968.68','TargetCode':''}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{'SheetId':'3d9f5a69-09d2-47bf-918c-13651271f903','UId':'502b0c65-f858-42b1-a43d-38e258167d7f','Col':4,'Row':3,'Format':'numberic','Value':'769698754','TargetCode':''}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{'SheetId':'3d9f5a69-09d2-47bf-918c-13651271f903','UId':'522040fa-deb2-4565-be8c-81c67dc50ed5','Col':5,'Row':3,'Format':'numberic','Value':'7431711057','TargetCode':''}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{'SheetId':'3d9f5a69-09d2-47bf-918c-13651271f903','UId':'91882236-93f8-48dc-97d7-999248002a13','Col':4,'Row':4,'Format':'numberic','Value':'1748067961','TargetCode':''}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{'SheetId':'3d9f5a69-09d2-47bf-918c-13651271f903','UId':'978dd67c-d3f6-4513-be62-d4bec6909cd2','Col':5,'Row':4,'Format':'numberic','Value':'-4819313403','TargetCode':''}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{'SheetId':'3d9f5a69-09d2-47bf-918c-13651271f903','UId':'18a7025c-d558-4391-9bb9-fc345d1c3987','Col':4,'Row':5,'Format':'numberic','Value':'1677398562','TargetCode':''}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{'SheetId':'3d9f5a69-09d2-47bf-918c-13651271f903','UId':'13980df1-1263-4126-ac90-4bab8738fb04','Col':5,'Row':5,'Format':'numberic','Value':'-4792782802','TargetCode':''}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{'SheetId':'3d9f5a69-09d2-47bf-918c-13651271f903','UId':'ffe2ab86-b969-4383-a3ed-bae66a2b4453','Col':4,'Row':6,'Format':'numberic','Value':'70669399','TargetCode':''}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{'SheetId':'3d9f5a69-09d2-47bf-918c-13651271f903','UId':'3b90323c-1658-48f8-8539-d3e693f8efd7','Col':5,'Row':6,'Format':'numberic','Value':'-26530601','TargetCode':''}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{'SheetId':'3d9f5a69-09d2-47bf-918c-13651271f903','UId':'73c1a238-34dd-4ed6-a18d-a7d10112ea10','Col':4,'Row':7,'Format':'numberic','Value':'2517766715','TargetCode':''}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{'SheetId':'3d9f5a69-09d2-47bf-918c-13651271f903','UId':'b954be3c-a901-481d-8256-11b668991df2','Col':5,'Row':7,'Format':'numberic','Value':'2612397654','TargetCode':''}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{'SheetId':'3d9f5a69-09d2-47bf-918c-13651271f903','UId':'4603edaf-3927-4b70-8516-b492bc9b450f','Col':4,'Row':8,'Format':'numberic','Value':'-3375905838','TargetCode':''}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{'SheetId':'3d9f5a69-09d2-47bf-918c-13651271f903','UId':'0f6d4932-e6b4-4701-830e-884e994eb0c4','Col':5,'Row':8,'Format':'numberic','Value':'-11975387145','TargetCode':''}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{'SheetId':'3d9f5a69-09d2-47bf-918c-13651271f903','UId':'4f862de9-af92-4ef3-866e-01a43340357d','Col':5,'Row':9,'Format':'numberic','Value':'7983796315','TargetCode':''}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{'SheetId':'3d9f5a69-09d2-47bf-918c-13651271f903','UId':'7294f050-f61e-4323-8f24-655a4c134817','Col':4,'Row':10,'Format':'numberic','Value':'359359607','TargetCode':''}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{'SheetId':'3d9f5a69-09d2-47bf-918c-13651271f903','UId':'07f69c92-abf4-43e6-99e1-47a7a8aefd66','Col':5,'Row':10,'Format':'numberic','Value':'12853673','TargetCode':''}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{'SheetId':'3d9f5a69-09d2-47bf-918c-13651271f903','UId':'baaeff25-ed58-4805-8b78-fbb0b659d150','Col':4,'Row':14,'Format':'numberic','Value':'-254246','TargetCode':''}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{'SheetId':'3d9f5a69-09d2-47bf-918c-13651271f903','UId':'de431fc7-efd0-4d61-8bd7-0a4b5bf3c76a','Col':5,'Row':14,'Format':'numberic','Value':'-601200','TargetCode':''}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{'SheetId':'3d9f5a69-09d2-47bf-918c-13651271f903','UId':'4b839341-0732-4737-bb64-1197a2c916fe','Col':4,'Row':16,'Format':'numberic','Value':'145887','TargetCode':''}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{'SheetId':'3d9f5a69-09d2-47bf-918c-13651271f903','UId':'dbec0dd9-271a-47c1-8eff-dae8103338ff','Col':5,'Row':16,'Format':'numberic','Value':'-196876','TargetCode':''}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{'SheetId':'3d9f5a69-09d2-47bf-918c-13651271f903','UId':'e0de7cd1-63e3-4981-9320-ab5b3577409d','Col':4,'Row':17,'Format':'numberic','Value':'86600000','TargetCode':''}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{'SheetId':'3d9f5a69-09d2-47bf-918c-13651271f903','UId':'ffce13a4-03ae-4932-a59b-eb24a71ffd97','Col':5,'Row':17,'Format':'numberic','Value':'14900000','TargetCode':''}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{'SheetId':'3d9f5a69-09d2-47bf-918c-13651271f903','UId':'822e93a7-96a5-404c-ba37-12051d458643','Col':4,'Row':18,'Format':'numberic','Value':'-13042820','TargetCode':''}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{'SheetId':'3d9f5a69-09d2-47bf-918c-13651271f903','UId':'25c05d3e-33c2-4033-9401-21bc2549abad','Col':5,'Row':18,'Format':'numberic','Value':'-1201632','TargetCode':''}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{'SheetId':'3d9f5a69-09d2-47bf-918c-13651271f903','UId':'c1811a2b-f605-43cb-add8-783e2fa63b73','Col':4,'Row':20,'Format':'numberic','Value':'18665378','TargetCode':''}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{'SheetId':'3d9f5a69-09d2-47bf-918c-13651271f903','UId':'3582a546-2d6e-4889-a081-16929b7f527e','Col':5,'Row':20,'Format':'numberic','Value':'1779916','TargetCode':''}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{'SheetId':'3d9f5a69-09d2-47bf-918c-13651271f903','UId':'8c8b69f1-cc40-4b54-90df-311c78ba4148','Col':4,'Row':22,'Format':'numberic','Value':'-406665317','TargetCode':''}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{'SheetId':'3d9f5a69-09d2-47bf-918c-13651271f903','UId':'fd606e9b-ec43-41fb-b336-0441e41cb06e','Col':5,'Row':22,'Format':'numberic','Value':'-1351659295','TargetCode':''}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{'SheetId':'3d9f5a69-09d2-47bf-918c-13651271f903','UId':'2a1e2106-f27f-4229-8849-6edebf11f81b','Col':4,'Row':24,'Format':'numberic','Value':'2626863666','TargetCode':''}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{'SheetId':'3d9f5a69-09d2-47bf-918c-13651271f903','UId':'381baae0-c231-4083-bf49-2c02091221bc','Col':5,'Row':24,'Format':'numberic','Value':'1216100007','TargetCode':''}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{'SheetId':'3d9f5a69-09d2-47bf-918c-13651271f903','UId':'669fbaaf-c2d8-42dc-a8b4-e1f66f141999','Col':4,'Row':25,'Format':'numberic','Value':'-1668940792','TargetCode':''}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{'SheetId':'3d9f5a69-09d2-47bf-918c-13651271f903','UId':'e4c1b16f-6ea0-4630-aa13-65a69406ba9d','Col':5,'Row':25,'Format':'numberic','Value':'-439770030','TargetCode':''}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{'SheetId':'3d9f5a69-09d2-47bf-918c-13651271f903','UId':'364d4b5f-931b-4e2e-b306-3e2bca7bd302','Col':4,'Row':29,'Format':'numberic','Value':'957922874','TargetCode':''}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{'SheetId':'3d9f5a69-09d2-47bf-918c-13651271f903','UId':'03a2814e-1dc1-43d3-a4e6-9e1c45481715','Col':5,'Row':29,'Format':'numberic','Value':'776329977','TargetCode':''}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{'SheetId':'3d9f5a69-09d2-47bf-918c-13651271f903','UId':'64a93857-2847-4c7d-9a4f-3f4c6517ccec','Col':4,'Row':30,'Format':'numberic','Value':'551257557','TargetCode':''}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{'SheetId':'3d9f5a69-09d2-47bf-918c-13651271f903','UId':'5342f60c-da65-407d-a686-1b051c511b91','Col':5,'Row':30,'Format':'numberic','Value':'-575329318','TargetCode':''}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{'SheetId':'3d9f5a69-09d2-47bf-918c-13651271f903','UId':'2d1f1cf5-3c15-410f-bd30-0da2acf97536','Col':4,'Row':31,'Format':'numberic','Value':'29625777191','TargetCode':''}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{'SheetId':'3d9f5a69-09d2-47bf-918c-13651271f903','UId':'b422aad8-8b82-43c4-b447-ddbb90b52424','Col':5,'Row':31,'Format':'numberic','Value':'30201106509','TargetCode':''}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{'SheetId':'3d9f5a69-09d2-47bf-918c-13651271f903','UId':'0e4a6a39-71f5-4a94-9aa5-65f8fdbfaa82','Col':4,'Row':32,'Format':'numberic','Value':'29625777191','TargetCode':''}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{'SheetId':'3d9f5a69-09d2-47bf-918c-13651271f903','UId':'1b4a4b14-6a5c-473a-a459-5270c10ded8d','Col':5,'Row':32,'Format':'numberic','Value':'30201106509','TargetCode':''}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{'SheetId':'3d9f5a69-09d2-47bf-918c-13651271f903','UId':'432951a7-5473-446e-807c-3dd7ccf3bb6e','Col':4,'Row':33,'Format':'numberic','Value':'29491184357','TargetCode':''}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{'SheetId':'3d9f5a69-09d2-47bf-918c-13651271f903','UId':'bacc9565-ffff-4501-a884-c8d4d47a6dcb','Col':5,'Row':33,'Format':'numberic','Value':'30081432017','TargetCode':''}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{'SheetId':'3d9f5a69-09d2-47bf-918c-13651271f903','UId':'fd8c3047-89a9-4927-94c5-ae426a227303','Col':4,'Row':34,'Format':'numberic','Value':'134592834','TargetCode':''}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{'SheetId':'3d9f5a69-09d2-47bf-918c-13651271f903','UId':'84b630d0-23c5-43d7-8937-a5b67f9df5c1','Col':5,'Row':34,'Format':'numberic','Value':'119674492','TargetCode':''}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{'SheetId':'3d9f5a69-09d2-47bf-918c-13651271f903','UId':'9a8e209d-5f06-407b-a1ff-09e031301027','Col':4,'Row':36,'Format':'numberic','Value':'30177034748','TargetCode':''}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{'SheetId':'3d9f5a69-09d2-47bf-918c-13651271f903','UId':'27d3ccfa-ee82-45ac-8782-fcf1e4668812','Col':5,'Row':36,'Format':'numberic','Value':'29625777191','TargetCode':''}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{'SheetId':'3d9f5a69-09d2-47bf-918c-13651271f903','UId':'2e6dd567-0d51-415f-a43b-47b68ee70304','Col':4,'Row':37,'Format':'numberic','Value':'30177034748','TargetCode':''}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{'SheetId':'3d9f5a69-09d2-47bf-918c-13651271f903','UId':'5aca5568-0da5-43d9-b612-b5efe71c8c8c','Col':5,'Row':37,'Format':'numberic','Value':'29625777191','TargetCode':''}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{'SheetId':'3d9f5a69-09d2-47bf-918c-13651271f903','UId':'84b32707-fbb2-441a-9b8c-93e209b9d1fa','Col':4,'Row':38,'Format':'numberic','Value':'29955860256','TargetCode':''}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{'SheetId':'3d9f5a69-09d2-47bf-918c-13651271f903','UId':'c783027b-fb1b-4cac-865e-9749eefa4f6a','Col':5,'Row':38,'Format':'numberic','Value':'29491184357','TargetCode':''}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{'SheetId':'3d9f5a69-09d2-47bf-918c-13651271f903','UId':'c5b0f87f-379c-44bd-8ec8-f0c52ff33516','Col':4,'Row':39,'Format':'numberic','Value':'221174492','TargetCode':''}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{'SheetId':'3d9f5a69-09d2-47bf-918c-13651271f903','UId':'3f3974e6-35b4-4547-987d-1a6f639e965c','Col':5,'Row':39,'Format':'numberic','Value':'134592834','TargetCode':''}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{'SheetId':'3d9f5a69-09d2-47bf-918c-13651271f903','UId':'2f5d0db8-39ea-4e7a-9b1b-3d9a12f11643','Col':4,'Row':41,'Format':'numberic','Value':'551257557','TargetCode':''}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{'SheetId':'3d9f5a69-09d2-47bf-918c-13651271f903','UId':'d9146d17-7026-49b4-90c3-4bfb0f10f155','Col':5,'Row':41,'Format':'numberic','Value':'-575329318','TargetCode':''}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rOLjFLR8+sUNqysRPXAUVGmp8ek0ky88Dlx041DspKw=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ZWND5utFLWeqF1oaTmOsurnS9ruIkfqmW3m5SKTq/nE=</DigestValue>
    </Reference>
  </SignedInfo>
  <SignatureValue>Z65EoKlhX0DG9vje55COYf5ugVvt/LUCOCClW68RGoqMs7CRNI9Mi31NqmX74f4iK6Nqmt54CbXo
pb6Y6/RIlJDYU54dsG4ea+ywG9gh3dKdW8fl42fEnTpEMcHQRnyRHrCq6KcuuzxYqr883YWWp0sW
hLHr1iu3cDet3E3NSb4wNOAtgsn1ozNpe2YWmdrFM+eu1sALDdW6pqJk1laJCq6rC6St0CH8keG2
gbeTt2uBpS9Cfi4tmZR9Od2hy22Suvns48b9Xjs78etY0KtuXyv8ztzFxEYun/fhC25U5C9VLya6
4MUdxrPpIOfTOU9f6uWxk6C0dVgfdoVNMKb2Bw==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AZtdV1C1skWnLecSxqZLCuS7Xe8lqTGYEHAFCGzJ6ak=</DigestValue>
      </Reference>
      <Reference URI="/xl/drawings/vmlDrawing2.vml?ContentType=application/vnd.openxmlformats-officedocument.vmlDrawing">
        <DigestMethod Algorithm="http://www.w3.org/2001/04/xmlenc#sha256"/>
        <DigestValue>F4u0o7AJd1qV+oFRceicXQJ3axjMflPQFicCr6eHhro=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VzWG19fGZLzFSIoW2cOzoPGugrL9L0JwUJlRYPkpJAc=</DigestValue>
      </Reference>
      <Reference URI="/xl/sharedStrings.xml?ContentType=application/vnd.openxmlformats-officedocument.spreadsheetml.sharedStrings+xml">
        <DigestMethod Algorithm="http://www.w3.org/2001/04/xmlenc#sha256"/>
        <DigestValue>G3tI/x7zNFfIEKMbZOqb2bDYR1M9pOkLbT2qjewPEOE=</DigestValue>
      </Reference>
      <Reference URI="/xl/styles.xml?ContentType=application/vnd.openxmlformats-officedocument.spreadsheetml.styles+xml">
        <DigestMethod Algorithm="http://www.w3.org/2001/04/xmlenc#sha256"/>
        <DigestValue>l09OEeW7kyWF1KsAVK+HLUF6WMsbVg6hxlmDmzviUPI=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6oM40PL24NLdNwmZNbtsTF86X9QgaSGDssUSghqdtoY=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gqQA584zlp1t6D9Wpaxgu4LW1vXQwKcbxkGeYFQ7g3w=</DigestValue>
      </Reference>
      <Reference URI="/xl/worksheets/sheet2.xml?ContentType=application/vnd.openxmlformats-officedocument.spreadsheetml.worksheet+xml">
        <DigestMethod Algorithm="http://www.w3.org/2001/04/xmlenc#sha256"/>
        <DigestValue>YqfO0V6FN56xGXUoMEIY/zzpTfA3NnUZkXC9/mHz4Zg=</DigestValue>
      </Reference>
      <Reference URI="/xl/worksheets/sheet3.xml?ContentType=application/vnd.openxmlformats-officedocument.spreadsheetml.worksheet+xml">
        <DigestMethod Algorithm="http://www.w3.org/2001/04/xmlenc#sha256"/>
        <DigestValue>Yk67oY0ggk6u+ZRnFq7vwTo606Wy5BYtj/LiaDGu9Uw=</DigestValue>
      </Reference>
      <Reference URI="/xl/worksheets/sheet4.xml?ContentType=application/vnd.openxmlformats-officedocument.spreadsheetml.worksheet+xml">
        <DigestMethod Algorithm="http://www.w3.org/2001/04/xmlenc#sha256"/>
        <DigestValue>R5vOZY2DAo0P/ut6LT9DIUkQW6G+9kHsEBGm6HLOLt4=</DigestValue>
      </Reference>
      <Reference URI="/xl/worksheets/sheet5.xml?ContentType=application/vnd.openxmlformats-officedocument.spreadsheetml.worksheet+xml">
        <DigestMethod Algorithm="http://www.w3.org/2001/04/xmlenc#sha256"/>
        <DigestValue>ZjWd8x06w6w9BOMr3d5NedXA866/EQgDTYlNANCjnG4=</DigestValue>
      </Reference>
      <Reference URI="/xl/worksheets/sheet6.xml?ContentType=application/vnd.openxmlformats-officedocument.spreadsheetml.worksheet+xml">
        <DigestMethod Algorithm="http://www.w3.org/2001/04/xmlenc#sha256"/>
        <DigestValue>cjPA3V/mrEMifN77hbKnzWMJNedV1FNeoNGjFZ2wewc=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2025-01-20T04:31:00Z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2025-01-20T04:31:00Z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PQDUwfQmkS5r6+68QAnohONtgkRSiZ7rU8aReTrIPXA=</DigestValue>
    </Reference>
    <Reference Type="http://www.w3.org/2000/09/xmldsig#Object" URI="#idOfficeObject">
      <DigestMethod Algorithm="http://www.w3.org/2001/04/xmlenc#sha256"/>
      <DigestValue>hmT/bK1E/XuHOdu9bGpipyd3OFWC/Df4R8Lx66MsC3E=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kOobi+A81kdwSzjE9n/O2CxVeJDui1MMQSInSk7+gk0=</DigestValue>
    </Reference>
  </SignedInfo>
  <SignatureValue>RUmHwsT23hH2oDicGJCbj25UMyCgofYTK+eeJGJJ3MVJheVUxkc69UKZY2pYNgbq2hGuB+bHC8Ku
tIF9lXQEW+xqIYpLGXoDhLI4VrmZXBjYY/EZyfcilEj+UKOzeWjAT3Sx2IMmwhbY4hTx6CDnrPkO
28Pfof5pdX5Lkn0a0GWXfZj3o7pGd/0/8nOI/6r9TwxVRmL/VuYgdVEKiP+uJa3noTW3Hz+Fzt53
olJQLCISTndAZaRz6Dd6pJIya+9Ss/8M4AvNG6qJvfawLiZag1GMrd9u1zKakNj/8TInjyqB5fA/
XV1WodkMJTYW+/LA/k7kFtIQ/nMSE1IrQZ0JQw==</SignatureValue>
  <KeyInfo>
    <X509Data>
      <X509Certificate>MIIFVTCCBD2gAwIBAgIQVAEBAU9MEw9N5fmxtwOxizANBgkqhkiG9w0BAQsFADBcMQswCQYDVQQGEwJWTjEzMDEGA1UECgwqVklFVE5BTSBQT1NUUyBBTkQgVEVMRUNPTU1VTklDQVRJT05TIEdST1VQMRgwFgYDVQQDDA9WTlBULUNBIFNIQS0yNTYwHhcNMjQwNTEwMDI1MDAwWhcNMjUwNzI4MTEwOTQ3WjCBmTELMAkGA1UEBhMCVk4xFzAVBgNVBAgMDkjhu5IgQ0jDjSBNSU5IMREwDwYDVQQHDAhRdeG6rW4gMTE+MDwGA1UEAww1Q8OUTkcgVFkgVE5ISCBRVeG6ok4gTMOdIFFV4bu4IEVBU1RTUFJJTkcgSU5WRVNUTUVOVFMxHjAcBgoJkiaJk/IsZAEBDA5NU1Q6MDMwMzgyNzQ1NTCCASIwDQYJKoZIhvcNAQEBBQADggEPADCCAQoCggEBAJQfQ6BGukUtxUYoI4erfhZgt7/i0vygjWTArkMljFZcmfGmIg85UeJLEbxGdsIPqmhbOA5T1fYPmn9ZJeIHU9BPId0ygrt0G/hhqkKReyss0U9bhRvg8dNAejWgOmrYw1CiTKw4DSkrNl8kMB2WRE7E9f5IcllKEzqOn2QzllwHixLgGeRcnSDyg7Ybu6eCQrqKNlZY/ckaTWeDrJ8VxI/GG7dJF7EUYEg00/NJMEB++Yu8CmFStt+cQTj/SqBClTx/nNHZrLBlXe3GEnpEfaM692PMpN6fshGk1mP5jsz4ftDoYfC3HBNOw/2ynNcjktu1ft+QXNG7fVol1TCKaU8CAwEAAaOCAdMwggHPMH4GCCsGAQUFBwEBBHIwcDA5BggrBgEFBQcwAoYtaHR0cDovL3B1Yi52bnB0LWNhLnZuL2NlcnRzL3ZucHRjYS1zaGEyNTYuY2VyMDMGCCsGAQUFBzABhidodHRwOi8vb2NzcC1zaGEyNTYudm5wdC1jYS52bi9yZXNwb25kZXIwHQYDVR0OBBYEFDoptaLt8KtsjX31VEIWpSTHU6PT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iBgNVHREEGzAZgRd5ZW5uZ3V5ZW4udGhjQGdtYWlsLmNvbTANBgkqhkiG9w0BAQsFAAOCAQEAfpHMCojyaoLPSI/svGViwjEp1bqXxdbs6iMEVtrhClZgXuraSYztbLp9K8tIjJm78R+NrlYxZ0t0T2/78wrDS0JxLeD63UtzVizmFpZNNaJq55zP1FvcdjncWaN3Z9Rdj//JB6VKBWYoEtP7eZMp0NwQOkMVEznRbPY8e0l3hVFcLJyfZkLxg5XHjrSQEbvCn4XPelC6aQG4W1G4rRE/rB9bMJ2AEHb+zZTIr/6rYMaKQyY4rqkT5y9i/WetXe873GiXyPmsAoWNoXRnI74PTwB+al9bL9lWwtsVv69ktW+IE2KOT8x1f8a8ZTUsuY/sA3U6puFf3rctAGG5CnhV9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AZtdV1C1skWnLecSxqZLCuS7Xe8lqTGYEHAFCGzJ6ak=</DigestValue>
      </Reference>
      <Reference URI="/xl/drawings/vmlDrawing2.vml?ContentType=application/vnd.openxmlformats-officedocument.vmlDrawing">
        <DigestMethod Algorithm="http://www.w3.org/2001/04/xmlenc#sha256"/>
        <DigestValue>F4u0o7AJd1qV+oFRceicXQJ3axjMflPQFicCr6eHhro=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VzWG19fGZLzFSIoW2cOzoPGugrL9L0JwUJlRYPkpJAc=</DigestValue>
      </Reference>
      <Reference URI="/xl/sharedStrings.xml?ContentType=application/vnd.openxmlformats-officedocument.spreadsheetml.sharedStrings+xml">
        <DigestMethod Algorithm="http://www.w3.org/2001/04/xmlenc#sha256"/>
        <DigestValue>G3tI/x7zNFfIEKMbZOqb2bDYR1M9pOkLbT2qjewPEOE=</DigestValue>
      </Reference>
      <Reference URI="/xl/styles.xml?ContentType=application/vnd.openxmlformats-officedocument.spreadsheetml.styles+xml">
        <DigestMethod Algorithm="http://www.w3.org/2001/04/xmlenc#sha256"/>
        <DigestValue>l09OEeW7kyWF1KsAVK+HLUF6WMsbVg6hxlmDmzviUPI=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6oM40PL24NLdNwmZNbtsTF86X9QgaSGDssUSghqdtoY=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gqQA584zlp1t6D9Wpaxgu4LW1vXQwKcbxkGeYFQ7g3w=</DigestValue>
      </Reference>
      <Reference URI="/xl/worksheets/sheet2.xml?ContentType=application/vnd.openxmlformats-officedocument.spreadsheetml.worksheet+xml">
        <DigestMethod Algorithm="http://www.w3.org/2001/04/xmlenc#sha256"/>
        <DigestValue>YqfO0V6FN56xGXUoMEIY/zzpTfA3NnUZkXC9/mHz4Zg=</DigestValue>
      </Reference>
      <Reference URI="/xl/worksheets/sheet3.xml?ContentType=application/vnd.openxmlformats-officedocument.spreadsheetml.worksheet+xml">
        <DigestMethod Algorithm="http://www.w3.org/2001/04/xmlenc#sha256"/>
        <DigestValue>Yk67oY0ggk6u+ZRnFq7vwTo606Wy5BYtj/LiaDGu9Uw=</DigestValue>
      </Reference>
      <Reference URI="/xl/worksheets/sheet4.xml?ContentType=application/vnd.openxmlformats-officedocument.spreadsheetml.worksheet+xml">
        <DigestMethod Algorithm="http://www.w3.org/2001/04/xmlenc#sha256"/>
        <DigestValue>R5vOZY2DAo0P/ut6LT9DIUkQW6G+9kHsEBGm6HLOLt4=</DigestValue>
      </Reference>
      <Reference URI="/xl/worksheets/sheet5.xml?ContentType=application/vnd.openxmlformats-officedocument.spreadsheetml.worksheet+xml">
        <DigestMethod Algorithm="http://www.w3.org/2001/04/xmlenc#sha256"/>
        <DigestValue>ZjWd8x06w6w9BOMr3d5NedXA866/EQgDTYlNANCjnG4=</DigestValue>
      </Reference>
      <Reference URI="/xl/worksheets/sheet6.xml?ContentType=application/vnd.openxmlformats-officedocument.spreadsheetml.worksheet+xml">
        <DigestMethod Algorithm="http://www.w3.org/2001/04/xmlenc#sha256"/>
        <DigestValue>cjPA3V/mrEMifN77hbKnzWMJNedV1FNeoNGjFZ2wewc=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2025-01-20T12:28:49Z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1</SignatureComments>
          <WindowsVersion>10.0</WindowsVersion>
          <OfficeVersion>16.0.18025/26</OfficeVersion>
          <ApplicationVersion>16.0.18025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2025-01-20T12:28:49Z</xd:SigningTime>
          <xd:SigningCertificate>
            <xd:Cert>
              <xd:CertDigest>
                <DigestMethod Algorithm="http://www.w3.org/2001/04/xmlenc#sha256"/>
                <DigestValue>95AhFUTA+DCzOBohznYH+TH4pql2/W7DPbi2Mj3Sccc=</DigestValue>
              </xd:CertDigest>
              <xd:IssuerSerial>
                <X509IssuerName>CN=VNPT-CA SHA-256, O=VIETNAM POSTS AND TELECOMMUNICATIONS GROUP, C=VN</X509IssuerName>
                <X509SerialNumber>111660364328970518462937560028373299595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007305e-2664-4e6b-b9a4-c4d5ccfd1524}" enabled="0" method="" siteId="{7007305e-2664-4e6b-b9a4-c4d5ccfd1524}" removed="1"/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2025-01-20T04:30:58Z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